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3890" yWindow="45" windowWidth="14895" windowHeight="13740" tabRatio="918" firstSheet="8"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state="hidden"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паспортбюджет'!$A$1:$Q$22</definedName>
    <definedName name="_xlnm.Print_Area" localSheetId="7">'5. анализ эконом эфф'!$A$1:$F$25</definedName>
    <definedName name="_xlnm.Print_Area" localSheetId="8">'6.1. Паспорт сетевой график'!$A$1:$L$46</definedName>
    <definedName name="_xlnm.Print_Area" localSheetId="9">'6.2. Паспорт фин осв ввод'!$A$1:$U$64</definedName>
    <definedName name="_xlnm.Print_Area" localSheetId="10">'7. Паспорт отчет о закупке'!$A$1:$AV$26</definedName>
  </definedNames>
  <calcPr calcId="145621"/>
</workbook>
</file>

<file path=xl/calcChain.xml><?xml version="1.0" encoding="utf-8"?>
<calcChain xmlns="http://schemas.openxmlformats.org/spreadsheetml/2006/main">
  <c r="D34" i="15" l="1"/>
  <c r="D29" i="15" l="1"/>
  <c r="D30" i="15" l="1"/>
  <c r="D24" i="15"/>
  <c r="B36" i="22" l="1"/>
  <c r="U25" i="15" l="1"/>
  <c r="U24" i="15"/>
  <c r="B55" i="22" l="1"/>
  <c r="B54" i="22" s="1"/>
  <c r="B53" i="22"/>
  <c r="B52" i="22" s="1"/>
  <c r="AE26" i="5" l="1"/>
  <c r="G24" i="15" l="1"/>
  <c r="F24" i="15"/>
  <c r="E24" i="15"/>
  <c r="U57" i="15" l="1"/>
  <c r="E57" i="15"/>
  <c r="E52" i="15"/>
  <c r="U52" i="15"/>
  <c r="U26" i="15"/>
  <c r="U27" i="15"/>
  <c r="U28" i="15"/>
  <c r="U29" i="15"/>
  <c r="U32" i="15"/>
  <c r="U33" i="15"/>
  <c r="U34" i="15"/>
  <c r="U31" i="15"/>
  <c r="T23" i="15"/>
  <c r="R24" i="15"/>
  <c r="F30" i="15" l="1"/>
  <c r="E30" i="15"/>
  <c r="R30" i="15" l="1"/>
  <c r="H30" i="15" l="1"/>
  <c r="I30" i="15"/>
  <c r="J30" i="15"/>
  <c r="K30" i="15"/>
  <c r="L30" i="15"/>
  <c r="M30" i="15"/>
  <c r="N30" i="15"/>
  <c r="O30" i="15"/>
  <c r="U23" i="15"/>
  <c r="P24" i="15"/>
  <c r="Q24" i="15"/>
  <c r="A15" i="22"/>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U30" i="15" l="1"/>
  <c r="G30" i="15"/>
  <c r="T24" i="15" l="1"/>
  <c r="L52" i="15" l="1"/>
  <c r="N52" i="1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<sst xmlns="http://schemas.openxmlformats.org/spreadsheetml/2006/main" count="1365" uniqueCount="514">
  <si>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</si>
  <si>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</si>
  <si>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</si>
  <si>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</si>
  <si>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</si>
  <si>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</si>
  <si>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</si>
  <si>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</si>
  <si>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</si>
  <si>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</si>
  <si>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</si>
  <si>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</si>
  <si>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</si>
  <si>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</si>
  <si>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</si>
  <si>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</si>
  <si>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</si>
  <si>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</si>
  <si>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</si>
  <si>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</si>
  <si>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</si>
  <si>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</si>
  <si>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</si>
  <si>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</si>
  <si>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</si>
  <si>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</si>
  <si>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</si>
  <si>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</si>
  <si>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</si>
  <si>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</si>
  <si>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</si>
  <si>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</si>
  <si>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</si>
  <si>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</si>
  <si>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</si>
  <si>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</si>
  <si>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</si>
  <si>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</si>
  <si>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</si>
  <si>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</si>
  <si>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</si>
  <si>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</si>
  <si>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</si>
  <si>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</si>
  <si>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</si>
  <si>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</si>
  <si>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</si>
  <si>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</si>
  <si>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</si>
  <si>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</si>
  <si>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</si>
  <si>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</si>
  <si>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</si>
  <si>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</si>
  <si>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</si>
  <si>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</si>
  <si>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</si>
  <si>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</si>
  <si>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</si>
  <si>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</si>
  <si>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</si>
  <si>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</si>
  <si>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</si>
  <si>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</si>
  <si>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</si>
  <si>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</si>
  <si>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</si>
  <si>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</si>
  <si>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</si>
  <si>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</si>
  <si>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</si>
  <si>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</si>
  <si>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</si>
  <si>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</si>
  <si>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</si>
  <si>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</si>
  <si>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</si>
  <si>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</si>
  <si>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</si>
  <si>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</si>
  <si>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</si>
  <si>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</si>
  <si>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</si>
  <si>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</si>
  <si>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</si>
  <si>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</si>
  <si>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</si>
  <si>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</si>
  <si>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</si>
  <si>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</si>
  <si>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</si>
  <si>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</si>
  <si>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</si>
  <si>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</si>
  <si>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</si>
  <si>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</si>
  <si>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</si>
  <si>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</si>
  <si>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</si>
  <si>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</si>
  <si>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</si>
  <si>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</si>
  <si>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</si>
  <si>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</si>
  <si>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</si>
  <si>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</si>
  <si>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</si>
  <si>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</si>
  <si>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</si>
  <si>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</si>
  <si>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</si>
  <si>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</si>
  <si>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</si>
  <si>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</si>
  <si>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</si>
  <si>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</si>
  <si>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</si>
  <si>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</si>
  <si>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</si>
  <si>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</si>
  <si>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</si>
  <si>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</si>
  <si>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</si>
  <si>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</si>
  <si>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</si>
  <si>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</si>
  <si>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</si>
  <si>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</si>
  <si>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</si>
  <si>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</si>
  <si>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</si>
  <si>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</si>
  <si>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</si>
  <si>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</si>
  <si>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</si>
  <si>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</si>
  <si>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</si>
  <si>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</si>
  <si>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</si>
  <si>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</si>
  <si>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</si>
  <si>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</si>
  <si>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</si>
  <si>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</si>
  <si>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</si>
  <si>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</si>
  <si>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</si>
  <si>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</si>
  <si>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</si>
  <si>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</si>
  <si>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</si>
  <si>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</si>
  <si>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Факт 
(предложение по корректировке плана)</t>
  </si>
  <si>
    <t>Итого за период реализации инвестиционной программы</t>
  </si>
  <si>
    <t>Год (N+1)</t>
  </si>
  <si>
    <t>Год N</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</si>
  <si>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</si>
  <si>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</si>
  <si>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</si>
  <si>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</si>
  <si>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</si>
  <si>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</si>
  <si>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</si>
  <si>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</si>
  <si>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</si>
  <si>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</si>
  <si>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</si>
  <si>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</si>
  <si>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</si>
  <si>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</si>
  <si>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</si>
  <si>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</si>
  <si>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</si>
  <si>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</si>
  <si>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</si>
  <si>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</si>
  <si>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</si>
  <si>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</si>
  <si>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</si>
  <si>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</si>
  <si>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</si>
  <si>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</si>
  <si>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</si>
  <si>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</si>
  <si>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</si>
  <si>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</si>
  <si>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</si>
  <si>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</si>
  <si>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</si>
  <si>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</si>
  <si>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</si>
  <si>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</si>
  <si>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</si>
  <si>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</si>
  <si>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</si>
  <si>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</si>
  <si>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</si>
  <si>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</si>
  <si>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</si>
  <si>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</si>
  <si>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</si>
  <si>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</si>
  <si>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</si>
  <si>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</si>
  <si>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</si>
  <si>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</si>
  <si>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</si>
  <si>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</si>
  <si>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</si>
  <si>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</si>
  <si>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</si>
  <si>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</si>
  <si>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</si>
  <si>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</si>
  <si>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</si>
  <si>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</si>
  <si>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</si>
  <si>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</si>
  <si>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</si>
  <si>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</si>
  <si>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</si>
  <si>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</si>
  <si>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</si>
  <si>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</si>
  <si>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</si>
  <si>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</si>
  <si>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</si>
  <si>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</si>
  <si>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</si>
  <si>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</si>
  <si>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</si>
  <si>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</si>
  <si>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</si>
  <si>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</si>
  <si>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</si>
  <si>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</si>
  <si>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</si>
  <si>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</si>
  <si>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</si>
  <si>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</si>
  <si>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</si>
  <si>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</si>
  <si>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</si>
  <si>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</si>
  <si>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</si>
  <si>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</si>
  <si>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</si>
  <si>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</si>
  <si>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</si>
  <si>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</si>
  <si>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</si>
  <si>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</si>
  <si>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</si>
  <si>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</si>
  <si>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</si>
  <si>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</si>
  <si>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</si>
  <si>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</si>
  <si>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</si>
  <si>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</si>
  <si>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</si>
  <si>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</si>
  <si>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</si>
  <si>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</si>
  <si>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</si>
  <si>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</si>
  <si>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</si>
  <si>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</si>
  <si>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</si>
  <si>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</si>
  <si>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</si>
  <si>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</si>
  <si>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</si>
  <si>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</si>
  <si>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</si>
  <si>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</si>
  <si>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</si>
  <si>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</si>
  <si>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</si>
  <si>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</si>
  <si>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</si>
  <si>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</si>
  <si>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</si>
  <si>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</si>
  <si>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</si>
  <si>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</si>
  <si>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</si>
  <si>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</si>
  <si>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</si>
  <si>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</si>
  <si>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</si>
  <si>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</si>
  <si>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</si>
  <si>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</si>
  <si>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</si>
  <si>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</si>
  <si>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</si>
  <si>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</si>
  <si>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</si>
  <si>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</si>
  <si>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</si>
  <si>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</si>
  <si>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</si>
  <si>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</si>
  <si>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</si>
  <si>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</si>
  <si>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</si>
  <si>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</si>
  <si>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</si>
  <si>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</si>
  <si>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</si>
  <si>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</si>
  <si>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</si>
  <si>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</si>
  <si>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</si>
  <si>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</si>
  <si>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</si>
  <si>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</si>
  <si>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</si>
  <si>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</si>
  <si>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</si>
  <si>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</si>
  <si>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</si>
  <si>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</si>
  <si>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</si>
  <si>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</si>
  <si>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</si>
  <si>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</si>
  <si>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</si>
  <si>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</si>
  <si>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</si>
  <si>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</si>
  <si>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</si>
  <si>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</si>
  <si>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</si>
  <si>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</si>
  <si>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</si>
  <si>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</si>
  <si>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</si>
  <si>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</si>
  <si>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</si>
  <si>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</si>
  <si>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</si>
  <si>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</si>
  <si>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</si>
  <si>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</si>
  <si>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</si>
  <si>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</si>
  <si>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</si>
  <si>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</si>
  <si>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</si>
  <si>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</si>
  <si>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</si>
  <si>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</si>
  <si>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</si>
  <si>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</si>
  <si>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</si>
  <si>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</si>
  <si>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</si>
  <si>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</si>
  <si>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</si>
  <si>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</si>
  <si>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</si>
  <si>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</si>
  <si>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</si>
  <si>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</si>
  <si>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</si>
  <si>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</si>
  <si>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</si>
  <si>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</si>
  <si>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</si>
  <si>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</si>
  <si>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</si>
  <si>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</si>
  <si>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</si>
  <si>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</si>
  <si>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</si>
  <si>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</si>
  <si>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</si>
  <si>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</si>
  <si>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</si>
  <si>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</si>
  <si>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</si>
  <si>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</si>
  <si>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</si>
  <si>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</si>
  <si>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</si>
  <si>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</si>
  <si>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</si>
  <si>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</si>
  <si>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</si>
  <si>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</si>
  <si>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</si>
  <si>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</si>
  <si>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</si>
  <si>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</si>
  <si>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</si>
  <si>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</si>
  <si>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</si>
  <si>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</si>
  <si>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</si>
  <si>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</si>
  <si>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</si>
  <si>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</si>
  <si>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</si>
  <si>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</si>
  <si>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</si>
  <si>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</si>
  <si>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</si>
  <si>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</si>
  <si>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</si>
  <si>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</si>
  <si>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</si>
  <si>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</si>
  <si>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</si>
  <si>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</si>
  <si>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</si>
  <si>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</si>
  <si>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</si>
  <si>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</si>
  <si>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</si>
  <si>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</si>
  <si>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</si>
  <si>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</si>
  <si>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</si>
  <si>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</si>
  <si>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</si>
  <si>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</si>
  <si>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</si>
  <si>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</si>
  <si>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</si>
  <si>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</si>
  <si>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</si>
  <si>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</si>
  <si>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</si>
  <si>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</si>
  <si>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</si>
  <si>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</si>
  <si>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</si>
  <si>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</si>
  <si>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</si>
  <si>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</si>
  <si>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</si>
  <si>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</si>
  <si>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</si>
  <si>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</si>
  <si>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</si>
  <si>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</si>
  <si>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</si>
  <si>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</si>
  <si>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</si>
  <si>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Факт 2015 года</t>
  </si>
  <si>
    <t>нд</t>
  </si>
  <si>
    <t>2016 год</t>
  </si>
  <si>
    <t>Аппарат управления ПАО МРСК "Северного Кавказа"</t>
  </si>
  <si>
    <t>Чеченская Республика</t>
  </si>
  <si>
    <t>E_prj_109101_14666</t>
  </si>
  <si>
    <t xml:space="preserve">Комплексная программа мер по снижению сверхнормативных потерь на территории Чеченской Республики </t>
  </si>
  <si>
    <t>Снижение сверхнормативных потерь, сокрашение численности контролеров и операторов, удаленный доступ, контроль, прозрачность</t>
  </si>
  <si>
    <t>Снижение сверхнормативных потерь, сокращение численности контролеров и операторов, удаленный доступ, контроль, прозрачность</t>
  </si>
  <si>
    <t>Установка приборов учета, класс напряжения 0,22 (0,4) кВ</t>
  </si>
  <si>
    <t>не требуется</t>
  </si>
  <si>
    <t>да</t>
  </si>
  <si>
    <t>1 514.25 млн. руб. без НДС</t>
  </si>
  <si>
    <t>1 784.17 млн. руб. с НДС</t>
  </si>
  <si>
    <t>Снижение коммерческих потерь до уровня нормативных показателей</t>
  </si>
  <si>
    <t>Федеральные законы от 13.12.2010 № 357-ФЗ «О федеральном бюджете на 2011 год и на плановый период 2012 и 2013 годов», от 30.11.2011 № 371-ФЗ «О федеральном бюджете на 2012 год и на плановый период 2013 и 2014 годов»</t>
  </si>
  <si>
    <t>Строительство</t>
  </si>
  <si>
    <t xml:space="preserve">не требуется </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</si>
  <si>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</si>
  <si>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</si>
  <si>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</si>
  <si>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</si>
  <si>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15.06.2011 (декабрь 2012)</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</si>
  <si>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</si>
  <si>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</si>
  <si>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</si>
  <si>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</si>
  <si>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</si>
  <si>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</si>
  <si>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</si>
  <si>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Аппарат управления</t>
  </si>
  <si>
    <t>декабрь 2016</t>
  </si>
  <si>
    <r>
      <t>другое</t>
    </r>
    <r>
      <rPr>
        <vertAlign val="superscript"/>
        <sz val="12"/>
        <color rgb="FF000000"/>
        <rFont val="Times New Roman"/>
        <family val="1"/>
        <charset val="204"/>
      </rPr>
      <t xml:space="preserve">3)   </t>
    </r>
  </si>
  <si>
    <t>ПАО "МРСК Северного Кавказа"</t>
  </si>
  <si>
    <t>Комплексная программа мер по снижению сверхнормативных потерь (Чеченской Республики)</t>
  </si>
  <si>
    <t>Модернизация учета</t>
  </si>
  <si>
    <t xml:space="preserve">Строительство </t>
  </si>
  <si>
    <t>Сметная стоимость проекта в ценах  201_ года с НДС, млн. руб.</t>
  </si>
  <si>
    <t>1769.50  АО "СКЭРК" ("под ключ")</t>
  </si>
  <si>
    <t>объем заключенного договора в ценах 2011 года с НДС, млн. руб.</t>
  </si>
  <si>
    <t>ООО "Бештаупроект"</t>
  </si>
  <si>
    <t>АО "СКЭРК"</t>
  </si>
  <si>
    <t>АО "Каскад"</t>
  </si>
  <si>
    <t>16.07.2011 по 30.06.2013</t>
  </si>
  <si>
    <t xml:space="preserve">Модернизация/автоматизация учета на территории  Чеченской Республики  </t>
  </si>
  <si>
    <t>Счетчики Каскад 200 МТ,  Каскад 310 МТ,  Меркурий 230</t>
  </si>
  <si>
    <t>137 992 ПУ</t>
  </si>
  <si>
    <t>ОК</t>
  </si>
  <si>
    <t> ОАО "СКЭРК"
ООО "Ток Строй"</t>
  </si>
  <si>
    <t>отсутствуют</t>
  </si>
  <si>
    <t>1 769 495.1
1 778 387.0</t>
  </si>
  <si>
    <t>b2b-mrsk</t>
  </si>
  <si>
    <t>закупка у ЕИ не осуществлялась</t>
  </si>
  <si>
    <t xml:space="preserve">Неисполнение подрядной организацией обязательств по достижению проектного уровня автоматизации </t>
  </si>
  <si>
    <t>инвестиционная</t>
  </si>
  <si>
    <t>Созданию комплексной системы учета электроэнергии с автоматизированным сбором данных на объектах, расположенных на территории Чеченской Республики</t>
  </si>
  <si>
    <t>ПИР, СМР, ПНР</t>
  </si>
  <si>
    <t>начало
(дата)</t>
  </si>
  <si>
    <t>начало 
(дата)</t>
  </si>
  <si>
    <t>В 1 кв. 2016 г. осуществлен частичный ввод в эксплуатацию объектов КСУЭ на сумму 550 млн руб. без НДС (введены 5 РЭС из оставшихся 8 РЭС). Ввод 3 РЭС КСУЭ в эксплутатацию - декабрь 2016 г.</t>
  </si>
  <si>
    <t>1,2</t>
  </si>
  <si>
    <t xml:space="preserve"> по состоянию на 01.01.2015 </t>
  </si>
  <si>
    <t xml:space="preserve">по состоянию на 01.01.2016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</si>
</sst>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0_ ;\-#,##0\ "/>
    <numFmt numFmtId="165" formatCode="_-* #,##0.00\ _р_._-;\-* #,##0.00\ _р_._-;_-* &quot;-&quot;??\ _р_._-;_-@_-"/>
    <numFmt numFmtId="166" formatCode="#,##0.0"/>
    <numFmt numFmtId="167" formatCode="0.000"/>
    <numFmt numFmtId="168" formatCode="######0.0#####"/>
    <numFmt numFmtId="169" formatCode="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s>
  <cellStyleXfs count="73">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xf numFmtId="0" fontId="43" fillId="0" borderId="0"/>
    <xf numFmtId="0" fontId="10" fillId="0" borderId="0"/>
  </cellStyleXfs>
  <cellXfs count="41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167"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29"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0"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0" fontId="10" fillId="0" borderId="1" xfId="2" applyFont="1" applyBorder="1" applyAlignment="1">
      <alignment horizontal="center" vertical="center"/>
    </xf>
    <xf numFmtId="167"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41" fillId="0" borderId="1" xfId="2" applyNumberFormat="1" applyFont="1" applyFill="1" applyBorder="1" applyAlignment="1">
      <alignment horizontal="center" vertical="center" wrapText="1"/>
    </xf>
    <xf numFmtId="1" fontId="41" fillId="0" borderId="1" xfId="2" applyNumberFormat="1" applyFont="1" applyFill="1" applyBorder="1" applyAlignment="1">
      <alignment horizontal="center" vertical="center" wrapText="1"/>
    </xf>
    <xf numFmtId="0" fontId="46" fillId="0" borderId="1" xfId="45"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left" vertical="top" wrapText="1"/>
    </xf>
    <xf numFmtId="168" fontId="41" fillId="0" borderId="1" xfId="2" applyNumberFormat="1" applyFont="1" applyFill="1" applyBorder="1" applyAlignment="1">
      <alignment horizontal="right" vertical="top" wrapText="1"/>
    </xf>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2" fontId="10" fillId="0" borderId="1" xfId="2" applyNumberFormat="1" applyFont="1" applyBorder="1" applyAlignment="1">
      <alignment horizontal="center" vertical="center"/>
    </xf>
    <xf numFmtId="0" fontId="46" fillId="0" borderId="2" xfId="45" applyFont="1" applyFill="1" applyBorder="1" applyAlignment="1">
      <alignment horizontal="center" vertical="center" wrapText="1"/>
    </xf>
    <xf numFmtId="167" fontId="10" fillId="0" borderId="1" xfId="2" applyNumberFormat="1" applyFont="1" applyBorder="1" applyAlignment="1">
      <alignment horizontal="center" vertical="center"/>
    </xf>
    <xf numFmtId="0" fontId="38" fillId="0" borderId="1" xfId="1" applyFont="1" applyBorder="1" applyAlignment="1">
      <alignment horizontal="center" vertical="center" wrapText="1"/>
    </xf>
    <xf numFmtId="2" fontId="10" fillId="25" borderId="1" xfId="2" applyNumberFormat="1" applyFont="1" applyFill="1" applyBorder="1" applyAlignment="1">
      <alignment horizontal="left" vertical="center" wrapText="1"/>
    </xf>
    <xf numFmtId="49" fontId="6" fillId="0" borderId="1" xfId="1" applyNumberFormat="1" applyFont="1" applyFill="1" applyBorder="1" applyAlignment="1">
      <alignment horizontal="left" vertical="center"/>
    </xf>
    <xf numFmtId="0" fontId="2" fillId="0" borderId="1" xfId="1" applyFont="1" applyFill="1" applyBorder="1" applyAlignment="1">
      <alignment horizontal="left" vertical="center"/>
    </xf>
    <xf numFmtId="0" fontId="35" fillId="0" borderId="1" xfId="1" applyFont="1" applyFill="1" applyBorder="1" applyAlignment="1">
      <alignment horizontal="left" vertical="center"/>
    </xf>
    <xf numFmtId="0" fontId="35" fillId="0" borderId="0" xfId="1" applyFont="1" applyFill="1" applyAlignment="1">
      <alignment horizontal="left" vertical="center"/>
    </xf>
    <xf numFmtId="0" fontId="10" fillId="0" borderId="1" xfId="62" applyFont="1" applyFill="1" applyBorder="1" applyAlignment="1">
      <alignment horizontal="center" vertical="center"/>
    </xf>
    <xf numFmtId="0" fontId="10" fillId="26" borderId="0" xfId="62" applyFont="1" applyFill="1" applyAlignment="1">
      <alignment horizontal="left" vertical="center"/>
    </xf>
    <xf numFmtId="0" fontId="10" fillId="0" borderId="1" xfId="2" applyFont="1" applyFill="1" applyBorder="1" applyAlignment="1">
      <alignment vertical="center" wrapText="1"/>
    </xf>
    <xf numFmtId="0" fontId="10" fillId="25" borderId="1" xfId="2" applyFont="1" applyFill="1" applyBorder="1" applyAlignment="1">
      <alignment horizontal="left" vertical="center" wrapText="1"/>
    </xf>
    <xf numFmtId="0" fontId="6" fillId="0" borderId="4" xfId="1" applyFont="1" applyFill="1" applyBorder="1" applyAlignment="1">
      <alignment horizontal="left"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4" fontId="39" fillId="0" borderId="1" xfId="71" applyNumberFormat="1" applyFont="1" applyBorder="1" applyAlignment="1">
      <alignment horizontal="center" vertical="center"/>
    </xf>
    <xf numFmtId="0" fontId="49"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4" fontId="35" fillId="0" borderId="1" xfId="71" applyNumberFormat="1" applyFont="1" applyFill="1" applyBorder="1" applyAlignment="1">
      <alignment horizontal="center" vertical="center"/>
    </xf>
    <xf numFmtId="0" fontId="41" fillId="0" borderId="24" xfId="0" applyNumberFormat="1" applyFont="1" applyBorder="1" applyAlignment="1">
      <alignment horizontal="center" vertical="top" wrapText="1"/>
    </xf>
    <xf numFmtId="0" fontId="10" fillId="0" borderId="4" xfId="0" applyFont="1" applyBorder="1" applyAlignment="1">
      <alignment horizontal="left" vertical="top" wrapText="1"/>
    </xf>
    <xf numFmtId="9" fontId="39" fillId="0" borderId="1" xfId="0" applyNumberFormat="1" applyFont="1" applyFill="1" applyBorder="1" applyAlignment="1">
      <alignment horizontal="center" vertical="center" wrapText="1"/>
    </xf>
    <xf numFmtId="0" fontId="41" fillId="0" borderId="4" xfId="0" applyFont="1" applyBorder="1" applyAlignment="1">
      <alignment horizontal="left" vertical="top" wrapText="1"/>
    </xf>
    <xf numFmtId="0" fontId="39" fillId="0" borderId="1" xfId="0" applyNumberFormat="1" applyFont="1" applyFill="1" applyBorder="1" applyAlignment="1">
      <alignment horizontal="center" vertical="center" wrapText="1"/>
    </xf>
    <xf numFmtId="14" fontId="39" fillId="0" borderId="1" xfId="0" applyNumberFormat="1" applyFont="1" applyBorder="1" applyAlignment="1">
      <alignment horizontal="center" vertical="center" wrapText="1"/>
    </xf>
    <xf numFmtId="9" fontId="35"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41" fillId="0" borderId="29" xfId="0" applyNumberFormat="1" applyFont="1" applyBorder="1" applyAlignment="1">
      <alignment horizontal="center" vertical="top" wrapText="1"/>
    </xf>
    <xf numFmtId="0" fontId="10" fillId="0" borderId="9" xfId="0" applyFont="1" applyBorder="1" applyAlignment="1">
      <alignment horizontal="left" vertical="top" wrapText="1"/>
    </xf>
    <xf numFmtId="0" fontId="41" fillId="0" borderId="31" xfId="0" applyNumberFormat="1" applyFont="1" applyBorder="1" applyAlignment="1">
      <alignment horizontal="center" vertical="top" wrapText="1"/>
    </xf>
    <xf numFmtId="0" fontId="41" fillId="0" borderId="22" xfId="0" applyFont="1" applyBorder="1" applyAlignment="1">
      <alignment horizontal="left" vertical="top" wrapText="1"/>
    </xf>
    <xf numFmtId="0" fontId="0" fillId="0" borderId="2" xfId="0" applyNumberFormat="1" applyFont="1" applyFill="1" applyBorder="1" applyAlignment="1">
      <alignment horizontal="center" vertical="top" wrapText="1"/>
    </xf>
    <xf numFmtId="9" fontId="10" fillId="0" borderId="2" xfId="0" applyNumberFormat="1" applyFont="1" applyFill="1" applyBorder="1" applyAlignment="1">
      <alignment horizontal="center" vertical="top" wrapText="1"/>
    </xf>
    <xf numFmtId="4" fontId="41"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4" fontId="10" fillId="0" borderId="1" xfId="2" applyNumberFormat="1" applyFont="1" applyBorder="1" applyAlignment="1">
      <alignment horizontal="center" vertical="center"/>
    </xf>
    <xf numFmtId="167" fontId="10" fillId="25" borderId="1" xfId="2" applyNumberFormat="1" applyFont="1" applyFill="1" applyBorder="1" applyAlignment="1">
      <alignment horizontal="center" vertical="center" wrapText="1"/>
    </xf>
    <xf numFmtId="4" fontId="10" fillId="0" borderId="0" xfId="2" applyNumberFormat="1" applyFont="1" applyFill="1" applyBorder="1" applyAlignment="1">
      <alignment horizontal="left" vertical="center" wrapText="1"/>
    </xf>
    <xf numFmtId="3"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3" fontId="10" fillId="0" borderId="1" xfId="2" applyNumberFormat="1" applyFont="1" applyBorder="1" applyAlignment="1">
      <alignment horizontal="center" vertical="center"/>
    </xf>
    <xf numFmtId="1" fontId="36" fillId="0" borderId="1" xfId="49" applyNumberFormat="1" applyFont="1" applyBorder="1" applyAlignment="1">
      <alignment horizontal="center" vertical="center"/>
    </xf>
    <xf numFmtId="0" fontId="36" fillId="0" borderId="0" xfId="49" applyFont="1"/>
    <xf numFmtId="49" fontId="35" fillId="25" borderId="1" xfId="49" applyNumberFormat="1" applyFont="1" applyFill="1" applyBorder="1" applyAlignment="1">
      <alignment horizontal="center" vertical="center" wrapText="1"/>
    </xf>
    <xf numFmtId="1" fontId="36" fillId="0" borderId="1" xfId="49" applyNumberFormat="1" applyFont="1" applyBorder="1" applyAlignment="1">
      <alignment horizontal="center" vertical="center" wrapText="1"/>
    </xf>
    <xf numFmtId="4" fontId="36" fillId="0" borderId="1" xfId="49" applyNumberFormat="1" applyFont="1" applyBorder="1" applyAlignment="1">
      <alignment horizontal="center" vertical="center"/>
    </xf>
    <xf numFmtId="1" fontId="36" fillId="0" borderId="1" xfId="49" applyNumberFormat="1" applyFont="1" applyBorder="1" applyAlignment="1">
      <alignment horizontal="left" vertical="center" wrapText="1"/>
    </xf>
    <xf numFmtId="166" fontId="35" fillId="25" borderId="1" xfId="49" applyNumberFormat="1" applyFont="1" applyFill="1" applyBorder="1" applyAlignment="1">
      <alignment horizontal="center" vertical="center" wrapText="1"/>
    </xf>
    <xf numFmtId="166" fontId="35" fillId="25" borderId="1" xfId="49" applyNumberFormat="1" applyFont="1" applyFill="1" applyBorder="1" applyAlignment="1">
      <alignment horizontal="center" vertical="center"/>
    </xf>
    <xf numFmtId="0" fontId="39" fillId="27" borderId="1" xfId="2" applyFont="1" applyFill="1" applyBorder="1" applyAlignment="1">
      <alignment horizontal="left" vertical="center" wrapText="1"/>
    </xf>
    <xf numFmtId="0" fontId="40" fillId="0" borderId="1" xfId="2" applyFont="1" applyFill="1" applyBorder="1" applyAlignment="1">
      <alignment horizontal="justify"/>
    </xf>
    <xf numFmtId="0" fontId="40" fillId="0" borderId="1" xfId="2" applyFont="1" applyFill="1" applyBorder="1" applyAlignment="1">
      <alignment vertical="top" wrapText="1"/>
    </xf>
    <xf numFmtId="0" fontId="39" fillId="0" borderId="1" xfId="2" applyFont="1" applyFill="1" applyBorder="1" applyAlignment="1">
      <alignment horizontal="justify"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vertical="top" wrapText="1"/>
    </xf>
    <xf numFmtId="0" fontId="40" fillId="0" borderId="1" xfId="2" applyFont="1" applyFill="1" applyBorder="1" applyAlignment="1">
      <alignment horizontal="left" vertical="center" wrapText="1"/>
    </xf>
    <xf numFmtId="0" fontId="39" fillId="0" borderId="32" xfId="2" applyFont="1" applyFill="1" applyBorder="1" applyAlignment="1">
      <alignment vertical="top" wrapText="1"/>
    </xf>
    <xf numFmtId="0" fontId="39" fillId="0" borderId="33" xfId="2" applyFont="1" applyFill="1" applyBorder="1"/>
    <xf numFmtId="0" fontId="40" fillId="0" borderId="32" xfId="2" applyFont="1" applyFill="1" applyBorder="1" applyAlignment="1">
      <alignment vertical="top" wrapText="1"/>
    </xf>
    <xf numFmtId="0" fontId="39" fillId="0" borderId="1" xfId="2" applyFont="1" applyFill="1" applyBorder="1" applyAlignment="1">
      <alignment horizontal="left" vertical="center"/>
    </xf>
    <xf numFmtId="167" fontId="39" fillId="0" borderId="1" xfId="2" applyNumberFormat="1" applyFont="1" applyFill="1" applyBorder="1" applyAlignment="1">
      <alignment horizontal="left" vertical="center"/>
    </xf>
    <xf numFmtId="0" fontId="39" fillId="0" borderId="1" xfId="2" applyFont="1" applyFill="1" applyBorder="1" applyAlignment="1">
      <alignment horizontal="left" vertical="center" wrapText="1"/>
    </xf>
    <xf numFmtId="2" fontId="39" fillId="0" borderId="1" xfId="2" applyNumberFormat="1" applyFont="1" applyFill="1" applyBorder="1" applyAlignment="1">
      <alignment horizontal="left" vertical="center" wrapText="1"/>
    </xf>
    <xf numFmtId="2" fontId="39" fillId="0" borderId="1" xfId="72" applyNumberFormat="1" applyFont="1" applyFill="1" applyBorder="1" applyAlignment="1">
      <alignment horizontal="left" vertical="center" wrapText="1"/>
    </xf>
    <xf numFmtId="169" fontId="39" fillId="0" borderId="1" xfId="72" applyNumberFormat="1" applyFont="1" applyFill="1" applyBorder="1" applyAlignment="1">
      <alignment horizontal="left" vertical="center" wrapText="1"/>
    </xf>
    <xf numFmtId="9" fontId="39" fillId="0" borderId="1" xfId="72" applyNumberFormat="1" applyFont="1" applyFill="1" applyBorder="1" applyAlignment="1">
      <alignment horizontal="left" vertical="center" wrapText="1"/>
    </xf>
    <xf numFmtId="4" fontId="39" fillId="0" borderId="1" xfId="72" applyNumberFormat="1" applyFont="1" applyFill="1" applyBorder="1" applyAlignment="1">
      <alignment horizontal="left" vertical="center" wrapText="1"/>
    </xf>
    <xf numFmtId="9" fontId="39" fillId="0" borderId="1" xfId="2" applyNumberFormat="1" applyFont="1" applyFill="1" applyBorder="1" applyAlignment="1">
      <alignment horizontal="left" vertical="center" wrapText="1"/>
    </xf>
    <xf numFmtId="4" fontId="39" fillId="0" borderId="1" xfId="2" applyNumberFormat="1" applyFont="1" applyFill="1" applyBorder="1" applyAlignment="1">
      <alignment horizontal="left" vertical="center" wrapText="1"/>
    </xf>
    <xf numFmtId="0" fontId="39" fillId="25" borderId="1" xfId="2" applyFont="1" applyFill="1" applyBorder="1" applyAlignment="1">
      <alignment horizontal="left" vertical="center" wrapText="1"/>
    </xf>
    <xf numFmtId="0" fontId="40" fillId="0" borderId="1" xfId="2" applyFont="1" applyFill="1" applyBorder="1" applyAlignment="1">
      <alignment horizontal="left" vertical="center"/>
    </xf>
    <xf numFmtId="49" fontId="39" fillId="0" borderId="1" xfId="2" applyNumberFormat="1" applyFont="1" applyFill="1" applyBorder="1" applyAlignment="1">
      <alignment horizontal="left" vertical="center" wrapText="1"/>
    </xf>
    <xf numFmtId="0" fontId="39" fillId="0" borderId="10" xfId="2" applyFont="1" applyFill="1" applyBorder="1" applyAlignment="1">
      <alignment vertical="top" wrapText="1"/>
    </xf>
    <xf numFmtId="0" fontId="39" fillId="0" borderId="6" xfId="2" applyFont="1" applyFill="1" applyBorder="1" applyAlignment="1">
      <alignment vertical="top" wrapText="1"/>
    </xf>
    <xf numFmtId="0" fontId="39" fillId="0" borderId="2" xfId="2" applyFont="1" applyFill="1" applyBorder="1" applyAlignment="1">
      <alignment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66" fontId="36" fillId="0" borderId="1" xfId="49" applyNumberFormat="1" applyFont="1" applyBorder="1" applyAlignment="1">
      <alignment horizontal="center" vertical="center"/>
    </xf>
    <xf numFmtId="0" fontId="44" fillId="25" borderId="1" xfId="66" applyFont="1" applyFill="1" applyBorder="1" applyAlignment="1">
      <alignment horizontal="center" vertical="center"/>
    </xf>
    <xf numFmtId="4" fontId="36" fillId="0" borderId="1" xfId="49" applyNumberFormat="1" applyFont="1" applyBorder="1" applyAlignment="1">
      <alignment horizontal="center" vertical="center" wrapText="1"/>
    </xf>
    <xf numFmtId="49" fontId="67" fillId="25" borderId="10" xfId="0" applyNumberFormat="1" applyFont="1" applyFill="1" applyBorder="1" applyAlignment="1">
      <alignment horizontal="center" vertical="center" wrapText="1"/>
    </xf>
    <xf numFmtId="0" fontId="35" fillId="0" borderId="0" xfId="0" applyFont="1" applyAlignment="1">
      <alignment horizontal="center" vertical="center"/>
    </xf>
    <xf numFmtId="14" fontId="35" fillId="0" borderId="1" xfId="0" applyNumberFormat="1" applyFont="1" applyBorder="1" applyAlignment="1">
      <alignment horizontal="center" vertical="center"/>
    </xf>
    <xf numFmtId="14" fontId="35" fillId="0" borderId="0" xfId="0" applyNumberFormat="1" applyFont="1" applyAlignment="1">
      <alignment horizontal="center" vertical="center"/>
    </xf>
    <xf numFmtId="14" fontId="35" fillId="0" borderId="1" xfId="49" applyNumberFormat="1" applyFont="1" applyBorder="1" applyAlignment="1">
      <alignment horizontal="center" vertical="center"/>
    </xf>
    <xf numFmtId="14" fontId="35" fillId="24" borderId="1" xfId="49" applyNumberFormat="1" applyFont="1" applyFill="1" applyBorder="1" applyAlignment="1">
      <alignment horizontal="center" vertical="center"/>
    </xf>
    <xf numFmtId="1" fontId="36" fillId="0" borderId="1" xfId="49" applyNumberFormat="1" applyFont="1" applyFill="1" applyBorder="1" applyAlignment="1">
      <alignment horizontal="left" vertical="center" wrapText="1"/>
    </xf>
    <xf numFmtId="1" fontId="36" fillId="24" borderId="1" xfId="49"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1" fontId="36" fillId="0" borderId="1" xfId="49" applyNumberFormat="1" applyFont="1" applyFill="1" applyBorder="1" applyAlignment="1">
      <alignment vertical="center" wrapText="1"/>
    </xf>
    <xf numFmtId="0" fontId="10" fillId="0" borderId="2" xfId="68" applyNumberFormat="1" applyFont="1" applyFill="1" applyBorder="1" applyAlignment="1">
      <alignment horizontal="center" vertical="top" wrapText="1"/>
    </xf>
    <xf numFmtId="0" fontId="39" fillId="0" borderId="1" xfId="68" applyNumberFormat="1" applyFont="1" applyFill="1" applyBorder="1" applyAlignment="1">
      <alignment horizontal="center" vertical="center" wrapText="1"/>
    </xf>
    <xf numFmtId="14" fontId="43" fillId="0" borderId="1" xfId="71" applyNumberFormat="1" applyFill="1" applyBorder="1" applyAlignment="1">
      <alignment horizontal="right"/>
    </xf>
    <xf numFmtId="0" fontId="41"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 fontId="10" fillId="0" borderId="0" xfId="2" applyNumberFormat="1" applyFill="1"/>
    <xf numFmtId="0" fontId="41" fillId="0" borderId="10"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6" fillId="0" borderId="5" xfId="1" applyFont="1" applyBorder="1" applyAlignment="1">
      <alignment horizontal="left" vertical="center"/>
    </xf>
    <xf numFmtId="0" fontId="6" fillId="0" borderId="0" xfId="1" applyFont="1" applyAlignment="1">
      <alignment horizontal="left" vertical="center"/>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6"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8" fillId="0" borderId="5" xfId="1" applyFont="1" applyBorder="1" applyAlignment="1">
      <alignment horizontal="center" vertical="center" wrapText="1"/>
    </xf>
    <xf numFmtId="0" fontId="38" fillId="0" borderId="0"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6" xfId="2" applyFont="1" applyFill="1" applyBorder="1" applyAlignment="1">
      <alignment horizontal="center" vertical="center" wrapText="1"/>
    </xf>
    <xf numFmtId="0" fontId="38" fillId="25" borderId="25" xfId="2" applyFont="1" applyFill="1" applyBorder="1" applyAlignment="1">
      <alignment horizontal="center" vertical="center" wrapText="1"/>
    </xf>
    <xf numFmtId="0" fontId="38" fillId="25" borderId="27"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28"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41"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38" fillId="25" borderId="1" xfId="49"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1" fontId="35" fillId="0" borderId="4" xfId="49" applyNumberFormat="1" applyFont="1" applyBorder="1" applyAlignment="1">
      <alignment horizontal="center" vertical="center"/>
    </xf>
    <xf numFmtId="1" fontId="35" fillId="0" borderId="7" xfId="49" applyNumberFormat="1" applyFont="1" applyBorder="1" applyAlignment="1">
      <alignment horizontal="center" vertical="center"/>
    </xf>
    <xf numFmtId="1" fontId="35" fillId="0" borderId="3" xfId="49" applyNumberFormat="1" applyFont="1" applyBorder="1" applyAlignment="1">
      <alignment horizontal="center" vertical="center"/>
    </xf>
    <xf numFmtId="0" fontId="35" fillId="25" borderId="0" xfId="49" applyFont="1" applyFill="1" applyAlignment="1">
      <alignment horizontal="center"/>
    </xf>
    <xf numFmtId="0" fontId="37" fillId="25" borderId="20" xfId="49" applyFont="1" applyFill="1" applyBorder="1" applyAlignment="1">
      <alignment horizontal="center"/>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5 2 2 2"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7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view="pageBreakPreview" topLeftCell="A43" zoomScale="80" zoomScaleNormal="100" zoomScaleSheetLayoutView="80" workbookViewId="0">
      <selection activeCell="B57" sqref="B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84" t="s">
        <v>296</v>
      </c>
      <c r="B5" s="284"/>
      <c r="C5" s="284"/>
      <c r="D5" s="96"/>
      <c r="E5" s="96"/>
      <c r="F5" s="96"/>
      <c r="G5" s="96"/>
      <c r="H5" s="96"/>
      <c r="I5" s="96"/>
      <c r="J5" s="96"/>
    </row>
    <row r="6" spans="1:22" s="11" customFormat="1" ht="18.75" x14ac:dyDescent="0.3">
      <c r="A6" s="16"/>
      <c r="F6" s="15"/>
      <c r="G6" s="15"/>
      <c r="H6" s="14"/>
    </row>
    <row r="7" spans="1:22" s="11" customFormat="1" ht="18.75" x14ac:dyDescent="0.2">
      <c r="A7" s="288" t="s">
        <v>6</v>
      </c>
      <c r="B7" s="288"/>
      <c r="C7" s="28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9" t="s">
        <v>454</v>
      </c>
      <c r="B9" s="289"/>
      <c r="C9" s="289"/>
      <c r="D9" s="7"/>
      <c r="E9" s="7"/>
      <c r="F9" s="7"/>
      <c r="G9" s="7"/>
      <c r="H9" s="7"/>
      <c r="I9" s="12"/>
      <c r="J9" s="12"/>
      <c r="K9" s="12"/>
      <c r="L9" s="12"/>
      <c r="M9" s="12"/>
      <c r="N9" s="12"/>
      <c r="O9" s="12"/>
      <c r="P9" s="12"/>
      <c r="Q9" s="12"/>
      <c r="R9" s="12"/>
      <c r="S9" s="12"/>
      <c r="T9" s="12"/>
      <c r="U9" s="12"/>
      <c r="V9" s="12"/>
    </row>
    <row r="10" spans="1:22" s="11" customFormat="1" ht="18.75" x14ac:dyDescent="0.2">
      <c r="A10" s="285" t="s">
        <v>5</v>
      </c>
      <c r="B10" s="285"/>
      <c r="C10" s="28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7" t="s">
        <v>456</v>
      </c>
      <c r="B12" s="287"/>
      <c r="C12" s="287"/>
      <c r="D12" s="7"/>
      <c r="E12" s="7"/>
      <c r="F12" s="7"/>
      <c r="G12" s="7"/>
      <c r="H12" s="7"/>
      <c r="I12" s="12"/>
      <c r="J12" s="12"/>
      <c r="K12" s="12"/>
      <c r="L12" s="12"/>
      <c r="M12" s="12"/>
      <c r="N12" s="12"/>
      <c r="O12" s="12"/>
      <c r="P12" s="12"/>
      <c r="Q12" s="12"/>
      <c r="R12" s="12"/>
      <c r="S12" s="12"/>
      <c r="T12" s="12"/>
      <c r="U12" s="12"/>
      <c r="V12" s="12"/>
    </row>
    <row r="13" spans="1:22" s="11" customFormat="1" ht="18.75" x14ac:dyDescent="0.2">
      <c r="A13" s="285" t="s">
        <v>4</v>
      </c>
      <c r="B13" s="285"/>
      <c r="C13" s="28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2.5" customHeight="1" x14ac:dyDescent="0.2">
      <c r="A15" s="290" t="s">
        <v>457</v>
      </c>
      <c r="B15" s="290"/>
      <c r="C15" s="290"/>
      <c r="D15" s="7"/>
      <c r="E15" s="7"/>
      <c r="F15" s="7"/>
      <c r="G15" s="7"/>
      <c r="H15" s="7"/>
      <c r="I15" s="7"/>
      <c r="J15" s="7"/>
      <c r="K15" s="7"/>
      <c r="L15" s="7"/>
      <c r="M15" s="7"/>
      <c r="N15" s="7"/>
      <c r="O15" s="7"/>
      <c r="P15" s="7"/>
      <c r="Q15" s="7"/>
      <c r="R15" s="7"/>
      <c r="S15" s="7"/>
      <c r="T15" s="7"/>
      <c r="U15" s="7"/>
      <c r="V15" s="7"/>
    </row>
    <row r="16" spans="1:22" s="3" customFormat="1" ht="15" customHeight="1" x14ac:dyDescent="0.2">
      <c r="A16" s="285" t="s">
        <v>2</v>
      </c>
      <c r="B16" s="285"/>
      <c r="C16" s="28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288</v>
      </c>
      <c r="B18" s="287"/>
      <c r="C18" s="28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63</v>
      </c>
      <c r="C20" s="32"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6" t="s">
        <v>207</v>
      </c>
      <c r="C22" s="93" t="s">
        <v>460</v>
      </c>
      <c r="D22" s="24"/>
      <c r="E22" s="24"/>
      <c r="F22" s="24"/>
      <c r="G22" s="24"/>
      <c r="H22" s="24"/>
      <c r="I22" s="23"/>
      <c r="J22" s="23"/>
      <c r="K22" s="23"/>
      <c r="L22" s="23"/>
      <c r="M22" s="23"/>
      <c r="N22" s="23"/>
      <c r="O22" s="23"/>
      <c r="P22" s="23"/>
      <c r="Q22" s="23"/>
      <c r="R22" s="23"/>
      <c r="S22" s="23"/>
      <c r="T22" s="22"/>
      <c r="U22" s="22"/>
      <c r="V22" s="22"/>
    </row>
    <row r="23" spans="1:22" s="3" customFormat="1" ht="37.5" x14ac:dyDescent="0.2">
      <c r="A23" s="19" t="s">
        <v>60</v>
      </c>
      <c r="B23" s="31" t="s">
        <v>300</v>
      </c>
      <c r="C23" s="114" t="s">
        <v>459</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81"/>
      <c r="B24" s="282"/>
      <c r="C24" s="283"/>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59</v>
      </c>
      <c r="B25" s="93" t="s">
        <v>260</v>
      </c>
      <c r="C25" s="291" t="s">
        <v>454</v>
      </c>
      <c r="D25" s="292"/>
      <c r="E25" s="292"/>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58</v>
      </c>
      <c r="B26" s="93" t="s">
        <v>71</v>
      </c>
      <c r="C26" s="30" t="s">
        <v>455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56</v>
      </c>
      <c r="B27" s="119" t="s">
        <v>70</v>
      </c>
      <c r="C27" s="30" t="s">
        <v>455</v>
      </c>
      <c r="D27" s="29"/>
      <c r="E27" s="29"/>
      <c r="F27" s="29"/>
      <c r="G27" s="29"/>
      <c r="H27" s="28"/>
      <c r="I27" s="28"/>
      <c r="J27" s="28"/>
      <c r="K27" s="28"/>
      <c r="L27" s="28"/>
      <c r="M27" s="28"/>
      <c r="N27" s="28"/>
      <c r="O27" s="28"/>
      <c r="P27" s="28"/>
      <c r="Q27" s="28"/>
      <c r="R27" s="28"/>
      <c r="S27" s="27"/>
      <c r="T27" s="27"/>
      <c r="U27" s="27"/>
      <c r="V27" s="27"/>
    </row>
    <row r="28" spans="1:22" s="26" customFormat="1" ht="32.25" customHeight="1" x14ac:dyDescent="0.2">
      <c r="A28" s="19" t="s">
        <v>55</v>
      </c>
      <c r="B28" s="119" t="s">
        <v>261</v>
      </c>
      <c r="C28" s="185" t="s">
        <v>461</v>
      </c>
      <c r="D28" s="29"/>
      <c r="E28" s="29"/>
      <c r="F28" s="29"/>
      <c r="G28" s="29"/>
      <c r="H28" s="28"/>
      <c r="I28" s="28"/>
      <c r="J28" s="28"/>
      <c r="K28" s="28"/>
      <c r="L28" s="28"/>
      <c r="M28" s="28"/>
      <c r="N28" s="28"/>
      <c r="O28" s="28"/>
      <c r="P28" s="28"/>
      <c r="Q28" s="28"/>
      <c r="R28" s="28"/>
      <c r="S28" s="27"/>
      <c r="T28" s="27"/>
      <c r="U28" s="27"/>
      <c r="V28" s="27"/>
    </row>
    <row r="29" spans="1:22" s="26" customFormat="1" ht="43.5" customHeight="1" x14ac:dyDescent="0.2">
      <c r="A29" s="19" t="s">
        <v>53</v>
      </c>
      <c r="B29" s="119" t="s">
        <v>262</v>
      </c>
      <c r="C29" s="185" t="s">
        <v>461</v>
      </c>
      <c r="D29" s="29"/>
      <c r="E29" s="29"/>
      <c r="F29" s="29"/>
      <c r="G29" s="29"/>
      <c r="H29" s="28"/>
      <c r="I29" s="28"/>
      <c r="J29" s="28"/>
      <c r="K29" s="28"/>
      <c r="L29" s="28"/>
      <c r="M29" s="28"/>
      <c r="N29" s="28"/>
      <c r="O29" s="28"/>
      <c r="P29" s="28"/>
      <c r="Q29" s="28"/>
      <c r="R29" s="28"/>
      <c r="S29" s="27"/>
      <c r="T29" s="27"/>
      <c r="U29" s="27"/>
      <c r="V29" s="27"/>
    </row>
    <row r="30" spans="1:22" s="26" customFormat="1" ht="43.5" customHeight="1" x14ac:dyDescent="0.2">
      <c r="A30" s="19" t="s">
        <v>51</v>
      </c>
      <c r="B30" s="119" t="s">
        <v>263</v>
      </c>
      <c r="C30" s="185" t="s">
        <v>461</v>
      </c>
      <c r="D30" s="29"/>
      <c r="E30" s="29"/>
      <c r="F30" s="29"/>
      <c r="G30" s="29"/>
      <c r="H30" s="28"/>
      <c r="I30" s="28"/>
      <c r="J30" s="28"/>
      <c r="K30" s="28"/>
      <c r="L30" s="28"/>
      <c r="M30" s="28"/>
      <c r="N30" s="28"/>
      <c r="O30" s="28"/>
      <c r="P30" s="28"/>
      <c r="Q30" s="28"/>
      <c r="R30" s="28"/>
      <c r="S30" s="27"/>
      <c r="T30" s="27"/>
      <c r="U30" s="27"/>
      <c r="V30" s="27"/>
    </row>
    <row r="31" spans="1:22" s="26" customFormat="1" ht="43.5" customHeight="1" x14ac:dyDescent="0.2">
      <c r="A31" s="19" t="s">
        <v>69</v>
      </c>
      <c r="B31" s="119" t="s">
        <v>264</v>
      </c>
      <c r="C31" s="185" t="s">
        <v>461</v>
      </c>
      <c r="D31" s="29"/>
      <c r="E31" s="29"/>
      <c r="F31" s="29"/>
      <c r="G31" s="29"/>
      <c r="H31" s="28"/>
      <c r="I31" s="28"/>
      <c r="J31" s="28"/>
      <c r="K31" s="28"/>
      <c r="L31" s="28"/>
      <c r="M31" s="28"/>
      <c r="N31" s="28"/>
      <c r="O31" s="28"/>
      <c r="P31" s="28"/>
      <c r="Q31" s="28"/>
      <c r="R31" s="28"/>
      <c r="S31" s="27"/>
      <c r="T31" s="27"/>
      <c r="U31" s="27"/>
      <c r="V31" s="27"/>
    </row>
    <row r="32" spans="1:22" s="26" customFormat="1" ht="43.5" customHeight="1" x14ac:dyDescent="0.2">
      <c r="A32" s="19" t="s">
        <v>67</v>
      </c>
      <c r="B32" s="119" t="s">
        <v>265</v>
      </c>
      <c r="C32" s="185" t="s">
        <v>461</v>
      </c>
      <c r="D32" s="29"/>
      <c r="E32" s="29"/>
      <c r="F32" s="29"/>
      <c r="G32" s="29"/>
      <c r="H32" s="28"/>
      <c r="I32" s="28"/>
      <c r="J32" s="28"/>
      <c r="K32" s="28"/>
      <c r="L32" s="28"/>
      <c r="M32" s="28"/>
      <c r="N32" s="28"/>
      <c r="O32" s="28"/>
      <c r="P32" s="28"/>
      <c r="Q32" s="28"/>
      <c r="R32" s="28"/>
      <c r="S32" s="27"/>
      <c r="T32" s="27"/>
      <c r="U32" s="27"/>
      <c r="V32" s="27"/>
    </row>
    <row r="33" spans="1:22" s="26" customFormat="1" ht="90.75" customHeight="1" x14ac:dyDescent="0.2">
      <c r="A33" s="19" t="s">
        <v>66</v>
      </c>
      <c r="B33" s="119" t="s">
        <v>266</v>
      </c>
      <c r="C33" s="185" t="s">
        <v>461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274</v>
      </c>
      <c r="B34" s="119" t="s">
        <v>267</v>
      </c>
      <c r="C34" s="185" t="s">
        <v>461</v>
      </c>
      <c r="D34" s="18"/>
      <c r="E34" s="18"/>
      <c r="F34" s="18"/>
      <c r="G34" s="18"/>
      <c r="H34" s="18"/>
      <c r="I34" s="18"/>
      <c r="J34" s="18"/>
      <c r="K34" s="18"/>
      <c r="L34" s="18"/>
      <c r="M34" s="18"/>
      <c r="N34" s="18"/>
      <c r="O34" s="18"/>
      <c r="P34" s="18"/>
      <c r="Q34" s="18"/>
      <c r="R34" s="18"/>
      <c r="S34" s="18"/>
      <c r="T34" s="18"/>
      <c r="U34" s="18"/>
      <c r="V34" s="18"/>
    </row>
    <row r="35" spans="1:22" ht="54" customHeight="1" x14ac:dyDescent="0.25">
      <c r="A35" s="19" t="s">
        <v>270</v>
      </c>
      <c r="B35" s="119" t="s">
        <v>68</v>
      </c>
      <c r="C35" s="185" t="s">
        <v>461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275</v>
      </c>
      <c r="B36" s="119" t="s">
        <v>268</v>
      </c>
      <c r="C36" s="118" t="s">
        <v>462</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271</v>
      </c>
      <c r="B37" s="119" t="s">
        <v>269</v>
      </c>
      <c r="C37" s="118" t="s">
        <v>462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276</v>
      </c>
      <c r="B38" s="119" t="s">
        <v>202</v>
      </c>
      <c r="C38" s="118" t="s">
        <v>461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81"/>
      <c r="B39" s="282"/>
      <c r="C39" s="283"/>
      <c r="D39" s="18"/>
      <c r="E39" s="18"/>
      <c r="F39" s="18"/>
      <c r="G39" s="18"/>
      <c r="H39" s="18"/>
      <c r="I39" s="18"/>
      <c r="J39" s="18"/>
      <c r="K39" s="18"/>
      <c r="L39" s="18"/>
      <c r="M39" s="18"/>
      <c r="N39" s="18"/>
      <c r="O39" s="18"/>
      <c r="P39" s="18"/>
      <c r="Q39" s="18"/>
      <c r="R39" s="18"/>
      <c r="S39" s="18"/>
      <c r="T39" s="18"/>
      <c r="U39" s="18"/>
      <c r="V39" s="18"/>
    </row>
    <row r="40" spans="1:22" ht="63" x14ac:dyDescent="0.25">
      <c r="A40" s="19" t="s">
        <v>308</v>
      </c>
      <c r="B40" s="35" t="s">
        <v>316</v>
      </c>
      <c r="C40" s="186" t="s">
        <v>452</v>
      </c>
      <c r="D40" s="18"/>
      <c r="E40" s="18"/>
      <c r="F40" s="18"/>
      <c r="G40" s="18"/>
      <c r="H40" s="18"/>
      <c r="I40" s="18"/>
      <c r="J40" s="18"/>
      <c r="K40" s="18"/>
      <c r="L40" s="18"/>
      <c r="M40" s="18"/>
      <c r="N40" s="18"/>
      <c r="O40" s="18"/>
      <c r="P40" s="18"/>
      <c r="Q40" s="18"/>
      <c r="R40" s="18"/>
      <c r="S40" s="18"/>
      <c r="T40" s="18"/>
      <c r="U40" s="18"/>
      <c r="V40" s="18"/>
    </row>
    <row r="41" spans="1:22" ht="94.5" x14ac:dyDescent="0.25">
      <c r="A41" s="19" t="s">
        <v>309</v>
      </c>
      <c r="B41" s="35" t="s">
        <v>317</v>
      </c>
      <c r="C41" s="186" t="s">
        <v>452</v>
      </c>
      <c r="D41" s="18"/>
      <c r="E41" s="18"/>
      <c r="F41" s="18"/>
      <c r="G41" s="18"/>
      <c r="H41" s="18"/>
      <c r="I41" s="18"/>
      <c r="J41" s="18"/>
      <c r="K41" s="18"/>
      <c r="L41" s="18"/>
      <c r="M41" s="18"/>
      <c r="N41" s="18"/>
      <c r="O41" s="18"/>
      <c r="P41" s="18"/>
      <c r="Q41" s="18"/>
      <c r="R41" s="18"/>
      <c r="S41" s="18"/>
      <c r="T41" s="18"/>
      <c r="U41" s="18"/>
      <c r="V41" s="18"/>
    </row>
    <row r="42" spans="1:22" ht="63" x14ac:dyDescent="0.25">
      <c r="A42" s="19" t="s">
        <v>310</v>
      </c>
      <c r="B42" s="35" t="s">
        <v>318</v>
      </c>
      <c r="C42" s="186" t="s">
        <v>452</v>
      </c>
      <c r="D42" s="18"/>
      <c r="E42" s="18"/>
      <c r="F42" s="18"/>
      <c r="G42" s="18"/>
      <c r="H42" s="18"/>
      <c r="I42" s="18"/>
      <c r="J42" s="18"/>
      <c r="K42" s="18"/>
      <c r="L42" s="18"/>
      <c r="M42" s="18"/>
      <c r="N42" s="18"/>
      <c r="O42" s="18"/>
      <c r="P42" s="18"/>
      <c r="Q42" s="18"/>
      <c r="R42" s="18"/>
      <c r="S42" s="18"/>
      <c r="T42" s="18"/>
      <c r="U42" s="18"/>
      <c r="V42" s="18"/>
    </row>
    <row r="43" spans="1:22" ht="173.25" x14ac:dyDescent="0.25">
      <c r="A43" s="19" t="s">
        <v>314</v>
      </c>
      <c r="B43" s="35" t="s">
        <v>319</v>
      </c>
      <c r="C43" s="187" t="s">
        <v>452</v>
      </c>
      <c r="D43" s="18"/>
      <c r="E43" s="18"/>
      <c r="F43" s="18"/>
      <c r="G43" s="18"/>
      <c r="H43" s="18"/>
      <c r="I43" s="18"/>
      <c r="J43" s="18"/>
      <c r="K43" s="18"/>
      <c r="L43" s="18"/>
      <c r="M43" s="18"/>
      <c r="N43" s="18"/>
      <c r="O43" s="18"/>
      <c r="P43" s="18"/>
      <c r="Q43" s="18"/>
      <c r="R43" s="18"/>
      <c r="S43" s="18"/>
      <c r="T43" s="18"/>
      <c r="U43" s="18"/>
      <c r="V43" s="18"/>
    </row>
    <row r="44" spans="1:22" ht="94.5" x14ac:dyDescent="0.25">
      <c r="A44" s="19" t="s">
        <v>320</v>
      </c>
      <c r="B44" s="35" t="s">
        <v>321</v>
      </c>
      <c r="C44" s="187" t="s">
        <v>452</v>
      </c>
      <c r="D44" s="18"/>
      <c r="E44" s="18"/>
      <c r="F44" s="18"/>
      <c r="G44" s="18"/>
      <c r="H44" s="18"/>
      <c r="I44" s="18"/>
      <c r="J44" s="18"/>
      <c r="K44" s="18"/>
      <c r="L44" s="18"/>
      <c r="M44" s="18"/>
      <c r="N44" s="18"/>
      <c r="O44" s="18"/>
      <c r="P44" s="18"/>
      <c r="Q44" s="18"/>
      <c r="R44" s="18"/>
      <c r="S44" s="18"/>
      <c r="T44" s="18"/>
      <c r="U44" s="18"/>
      <c r="V44" s="18"/>
    </row>
    <row r="45" spans="1:22" ht="78.75" x14ac:dyDescent="0.25">
      <c r="A45" s="19" t="s">
        <v>322</v>
      </c>
      <c r="B45" s="35" t="s">
        <v>323</v>
      </c>
      <c r="C45" s="187" t="s">
        <v>452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324</v>
      </c>
      <c r="B46" s="35" t="s">
        <v>289</v>
      </c>
      <c r="C46" s="187" t="s">
        <v>452</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81"/>
      <c r="B47" s="282"/>
      <c r="C47" s="283"/>
      <c r="D47" s="18"/>
      <c r="E47" s="18"/>
      <c r="F47" s="18"/>
      <c r="G47" s="18"/>
      <c r="H47" s="18"/>
      <c r="I47" s="18"/>
      <c r="J47" s="18"/>
      <c r="K47" s="18"/>
      <c r="L47" s="18"/>
      <c r="M47" s="18"/>
      <c r="N47" s="18"/>
      <c r="O47" s="18"/>
      <c r="P47" s="18"/>
      <c r="Q47" s="18"/>
      <c r="R47" s="18"/>
      <c r="S47" s="18"/>
      <c r="T47" s="18"/>
      <c r="U47" s="18"/>
      <c r="V47" s="18"/>
    </row>
    <row r="48" spans="1:22" ht="65.25" customHeight="1" x14ac:dyDescent="0.25">
      <c r="A48" s="19" t="s">
        <v>325</v>
      </c>
      <c r="B48" s="35" t="s">
        <v>311</v>
      </c>
      <c r="C48" s="188" t="s">
        <v>464</v>
      </c>
      <c r="D48" s="18"/>
      <c r="E48" s="18"/>
      <c r="F48" s="18"/>
      <c r="G48" s="18"/>
      <c r="H48" s="18"/>
      <c r="I48" s="18"/>
      <c r="J48" s="18"/>
      <c r="K48" s="18"/>
      <c r="L48" s="18"/>
      <c r="M48" s="18"/>
      <c r="N48" s="18"/>
      <c r="O48" s="18"/>
      <c r="P48" s="18"/>
      <c r="Q48" s="18"/>
      <c r="R48" s="18"/>
      <c r="S48" s="18"/>
      <c r="T48" s="18"/>
      <c r="U48" s="18"/>
      <c r="V48" s="18"/>
    </row>
    <row r="49" spans="1:22" ht="53.25" customHeight="1" x14ac:dyDescent="0.25">
      <c r="A49" s="19" t="s">
        <v>326</v>
      </c>
      <c r="B49" s="35" t="s">
        <v>312</v>
      </c>
      <c r="C49" s="189" t="s">
        <v>463</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C25:E2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84" t="s">
        <v>327</v>
      </c>
      <c r="B4" s="284"/>
      <c r="C4" s="284"/>
      <c r="D4" s="284"/>
      <c r="E4" s="284"/>
      <c r="F4" s="284"/>
      <c r="G4" s="284"/>
      <c r="H4" s="284"/>
      <c r="I4" s="284"/>
      <c r="J4" s="284"/>
      <c r="K4" s="284"/>
      <c r="L4" s="284"/>
      <c r="M4" s="284"/>
      <c r="N4" s="284"/>
      <c r="O4" s="284"/>
      <c r="P4" s="284"/>
      <c r="Q4" s="284"/>
      <c r="R4" s="284"/>
      <c r="S4" s="284"/>
    </row>
    <row r="5" spans="1:28" s="11" customFormat="1" ht="15.75" x14ac:dyDescent="0.2">
      <c r="A5" s="16"/>
    </row>
    <row r="6" spans="1:28" s="11" customFormat="1" ht="18.75" x14ac:dyDescent="0.2">
      <c r="A6" s="288" t="s">
        <v>6</v>
      </c>
      <c r="B6" s="288"/>
      <c r="C6" s="288"/>
      <c r="D6" s="288"/>
      <c r="E6" s="288"/>
      <c r="F6" s="288"/>
      <c r="G6" s="288"/>
      <c r="H6" s="288"/>
      <c r="I6" s="288"/>
      <c r="J6" s="288"/>
      <c r="K6" s="288"/>
      <c r="L6" s="288"/>
      <c r="M6" s="288"/>
      <c r="N6" s="288"/>
      <c r="O6" s="288"/>
      <c r="P6" s="288"/>
      <c r="Q6" s="288"/>
      <c r="R6" s="288"/>
      <c r="S6" s="288"/>
      <c r="T6" s="90"/>
      <c r="U6" s="90"/>
      <c r="V6" s="90"/>
      <c r="W6" s="90"/>
      <c r="X6" s="90"/>
      <c r="Y6" s="90"/>
      <c r="Z6" s="90"/>
      <c r="AA6" s="90"/>
      <c r="AB6" s="90"/>
    </row>
    <row r="7" spans="1:28" s="11" customFormat="1" ht="18.75" x14ac:dyDescent="0.2">
      <c r="A7" s="288"/>
      <c r="B7" s="288"/>
      <c r="C7" s="288"/>
      <c r="D7" s="288"/>
      <c r="E7" s="288"/>
      <c r="F7" s="288"/>
      <c r="G7" s="288"/>
      <c r="H7" s="288"/>
      <c r="I7" s="288"/>
      <c r="J7" s="288"/>
      <c r="K7" s="288"/>
      <c r="L7" s="288"/>
      <c r="M7" s="288"/>
      <c r="N7" s="288"/>
      <c r="O7" s="288"/>
      <c r="P7" s="288"/>
      <c r="Q7" s="288"/>
      <c r="R7" s="288"/>
      <c r="S7" s="288"/>
      <c r="T7" s="90"/>
      <c r="U7" s="90"/>
      <c r="V7" s="90"/>
      <c r="W7" s="90"/>
      <c r="X7" s="90"/>
      <c r="Y7" s="90"/>
      <c r="Z7" s="90"/>
      <c r="AA7" s="90"/>
      <c r="AB7" s="90"/>
    </row>
    <row r="8" spans="1:28" s="11" customFormat="1" ht="20.25" x14ac:dyDescent="0.2">
      <c r="A8" s="293" t="str">
        <f>'1. паспорт местоположение'!A9:C9</f>
        <v>Аппарат управления ПАО МРСК "Северного Кавказа"</v>
      </c>
      <c r="B8" s="293"/>
      <c r="C8" s="293"/>
      <c r="D8" s="293"/>
      <c r="E8" s="293"/>
      <c r="F8" s="293"/>
      <c r="G8" s="293"/>
      <c r="H8" s="293"/>
      <c r="I8" s="293"/>
      <c r="J8" s="293"/>
      <c r="K8" s="293"/>
      <c r="L8" s="293"/>
      <c r="M8" s="293"/>
      <c r="N8" s="293"/>
      <c r="O8" s="293"/>
      <c r="P8" s="293"/>
      <c r="Q8" s="293"/>
      <c r="R8" s="293"/>
      <c r="S8" s="293"/>
      <c r="T8" s="90"/>
      <c r="U8" s="90"/>
      <c r="V8" s="90"/>
      <c r="W8" s="90"/>
      <c r="X8" s="90"/>
      <c r="Y8" s="90"/>
      <c r="Z8" s="90"/>
      <c r="AA8" s="90"/>
      <c r="AB8" s="90"/>
    </row>
    <row r="9" spans="1:28" s="11" customFormat="1" ht="18.75" x14ac:dyDescent="0.2">
      <c r="A9" s="285" t="s">
        <v>5</v>
      </c>
      <c r="B9" s="285"/>
      <c r="C9" s="285"/>
      <c r="D9" s="285"/>
      <c r="E9" s="285"/>
      <c r="F9" s="285"/>
      <c r="G9" s="285"/>
      <c r="H9" s="285"/>
      <c r="I9" s="285"/>
      <c r="J9" s="285"/>
      <c r="K9" s="285"/>
      <c r="L9" s="285"/>
      <c r="M9" s="285"/>
      <c r="N9" s="285"/>
      <c r="O9" s="285"/>
      <c r="P9" s="285"/>
      <c r="Q9" s="285"/>
      <c r="R9" s="285"/>
      <c r="S9" s="285"/>
      <c r="T9" s="90"/>
      <c r="U9" s="90"/>
      <c r="V9" s="90"/>
      <c r="W9" s="90"/>
      <c r="X9" s="90"/>
      <c r="Y9" s="90"/>
      <c r="Z9" s="90"/>
      <c r="AA9" s="90"/>
      <c r="AB9" s="90"/>
    </row>
    <row r="10" spans="1:28" s="11" customFormat="1" ht="18.75" x14ac:dyDescent="0.2">
      <c r="A10" s="288"/>
      <c r="B10" s="288"/>
      <c r="C10" s="288"/>
      <c r="D10" s="288"/>
      <c r="E10" s="288"/>
      <c r="F10" s="288"/>
      <c r="G10" s="288"/>
      <c r="H10" s="288"/>
      <c r="I10" s="288"/>
      <c r="J10" s="288"/>
      <c r="K10" s="288"/>
      <c r="L10" s="288"/>
      <c r="M10" s="288"/>
      <c r="N10" s="288"/>
      <c r="O10" s="288"/>
      <c r="P10" s="288"/>
      <c r="Q10" s="288"/>
      <c r="R10" s="288"/>
      <c r="S10" s="288"/>
      <c r="T10" s="90"/>
      <c r="U10" s="90"/>
      <c r="V10" s="90"/>
      <c r="W10" s="90"/>
      <c r="X10" s="90"/>
      <c r="Y10" s="90"/>
      <c r="Z10" s="90"/>
      <c r="AA10" s="90"/>
      <c r="AB10" s="90"/>
    </row>
    <row r="11" spans="1:28" s="11" customFormat="1" ht="20.25" x14ac:dyDescent="0.2">
      <c r="A11" s="293" t="str">
        <f>'1. паспорт местоположение'!A12:C12</f>
        <v>E_prj_109101_14666</v>
      </c>
      <c r="B11" s="293"/>
      <c r="C11" s="293"/>
      <c r="D11" s="293"/>
      <c r="E11" s="293"/>
      <c r="F11" s="293"/>
      <c r="G11" s="293"/>
      <c r="H11" s="293"/>
      <c r="I11" s="293"/>
      <c r="J11" s="293"/>
      <c r="K11" s="293"/>
      <c r="L11" s="293"/>
      <c r="M11" s="293"/>
      <c r="N11" s="293"/>
      <c r="O11" s="293"/>
      <c r="P11" s="293"/>
      <c r="Q11" s="293"/>
      <c r="R11" s="293"/>
      <c r="S11" s="293"/>
      <c r="T11" s="90"/>
      <c r="U11" s="90"/>
      <c r="V11" s="90"/>
      <c r="W11" s="90"/>
      <c r="X11" s="90"/>
      <c r="Y11" s="90"/>
      <c r="Z11" s="90"/>
      <c r="AA11" s="90"/>
      <c r="AB11" s="90"/>
    </row>
    <row r="12" spans="1:28" s="11" customFormat="1" ht="18.75" x14ac:dyDescent="0.2">
      <c r="A12" s="285" t="s">
        <v>4</v>
      </c>
      <c r="B12" s="285"/>
      <c r="C12" s="285"/>
      <c r="D12" s="285"/>
      <c r="E12" s="285"/>
      <c r="F12" s="285"/>
      <c r="G12" s="285"/>
      <c r="H12" s="285"/>
      <c r="I12" s="285"/>
      <c r="J12" s="285"/>
      <c r="K12" s="285"/>
      <c r="L12" s="285"/>
      <c r="M12" s="285"/>
      <c r="N12" s="285"/>
      <c r="O12" s="285"/>
      <c r="P12" s="285"/>
      <c r="Q12" s="285"/>
      <c r="R12" s="285"/>
      <c r="S12" s="285"/>
      <c r="T12" s="90"/>
      <c r="U12" s="90"/>
      <c r="V12" s="90"/>
      <c r="W12" s="90"/>
      <c r="X12" s="90"/>
      <c r="Y12" s="90"/>
      <c r="Z12" s="90"/>
      <c r="AA12" s="90"/>
      <c r="AB12" s="90"/>
    </row>
    <row r="13" spans="1:28" s="8"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35"/>
      <c r="U13" s="135"/>
      <c r="V13" s="135"/>
      <c r="W13" s="135"/>
      <c r="X13" s="135"/>
      <c r="Y13" s="135"/>
      <c r="Z13" s="135"/>
      <c r="AA13" s="135"/>
      <c r="AB13" s="135"/>
    </row>
    <row r="14" spans="1:28" s="3" customFormat="1" ht="20.25" x14ac:dyDescent="0.2">
      <c r="A14" s="293" t="str">
        <f>'1. паспорт местоположение'!A15:C15</f>
        <v xml:space="preserve">Комплексная программа мер по снижению сверхнормативных потерь на территории Чеченской Республики </v>
      </c>
      <c r="B14" s="293"/>
      <c r="C14" s="293"/>
      <c r="D14" s="293"/>
      <c r="E14" s="293"/>
      <c r="F14" s="293"/>
      <c r="G14" s="293"/>
      <c r="H14" s="293"/>
      <c r="I14" s="293"/>
      <c r="J14" s="293"/>
      <c r="K14" s="293"/>
      <c r="L14" s="293"/>
      <c r="M14" s="293"/>
      <c r="N14" s="293"/>
      <c r="O14" s="293"/>
      <c r="P14" s="293"/>
      <c r="Q14" s="293"/>
      <c r="R14" s="293"/>
      <c r="S14" s="293"/>
      <c r="T14" s="88"/>
      <c r="U14" s="88"/>
      <c r="V14" s="88"/>
      <c r="W14" s="88"/>
      <c r="X14" s="88"/>
      <c r="Y14" s="88"/>
      <c r="Z14" s="88"/>
      <c r="AA14" s="88"/>
      <c r="AB14" s="88"/>
    </row>
    <row r="15" spans="1:28" s="3" customFormat="1" ht="15" customHeight="1" x14ac:dyDescent="0.2">
      <c r="A15" s="285" t="s">
        <v>2</v>
      </c>
      <c r="B15" s="285"/>
      <c r="C15" s="285"/>
      <c r="D15" s="285"/>
      <c r="E15" s="285"/>
      <c r="F15" s="285"/>
      <c r="G15" s="285"/>
      <c r="H15" s="285"/>
      <c r="I15" s="285"/>
      <c r="J15" s="285"/>
      <c r="K15" s="285"/>
      <c r="L15" s="285"/>
      <c r="M15" s="285"/>
      <c r="N15" s="285"/>
      <c r="O15" s="285"/>
      <c r="P15" s="285"/>
      <c r="Q15" s="285"/>
      <c r="R15" s="285"/>
      <c r="S15" s="285"/>
      <c r="T15" s="89"/>
      <c r="U15" s="89"/>
      <c r="V15" s="89"/>
      <c r="W15" s="89"/>
      <c r="X15" s="89"/>
      <c r="Y15" s="89"/>
      <c r="Z15" s="89"/>
      <c r="AA15" s="89"/>
      <c r="AB15" s="89"/>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36"/>
      <c r="U16" s="136"/>
      <c r="V16" s="136"/>
      <c r="W16" s="136"/>
      <c r="X16" s="136"/>
      <c r="Y16" s="136"/>
    </row>
    <row r="17" spans="1:28" s="3" customFormat="1" ht="45.75" customHeight="1" x14ac:dyDescent="0.2">
      <c r="A17" s="286" t="s">
        <v>328</v>
      </c>
      <c r="B17" s="286"/>
      <c r="C17" s="286"/>
      <c r="D17" s="286"/>
      <c r="E17" s="286"/>
      <c r="F17" s="286"/>
      <c r="G17" s="286"/>
      <c r="H17" s="286"/>
      <c r="I17" s="286"/>
      <c r="J17" s="286"/>
      <c r="K17" s="286"/>
      <c r="L17" s="286"/>
      <c r="M17" s="286"/>
      <c r="N17" s="286"/>
      <c r="O17" s="286"/>
      <c r="P17" s="286"/>
      <c r="Q17" s="286"/>
      <c r="R17" s="286"/>
      <c r="S17" s="286"/>
      <c r="T17" s="6"/>
      <c r="U17" s="6"/>
      <c r="V17" s="6"/>
      <c r="W17" s="6"/>
      <c r="X17" s="6"/>
      <c r="Y17" s="6"/>
      <c r="Z17" s="6"/>
      <c r="AA17" s="6"/>
      <c r="AB17" s="6"/>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36"/>
      <c r="U18" s="136"/>
      <c r="V18" s="136"/>
      <c r="W18" s="136"/>
      <c r="X18" s="136"/>
      <c r="Y18" s="136"/>
    </row>
    <row r="19" spans="1:28" s="3" customFormat="1" ht="54" customHeight="1" x14ac:dyDescent="0.2">
      <c r="A19" s="295" t="s">
        <v>1</v>
      </c>
      <c r="B19" s="295" t="s">
        <v>329</v>
      </c>
      <c r="C19" s="299" t="s">
        <v>330</v>
      </c>
      <c r="D19" s="295" t="s">
        <v>331</v>
      </c>
      <c r="E19" s="295" t="s">
        <v>332</v>
      </c>
      <c r="F19" s="295" t="s">
        <v>333</v>
      </c>
      <c r="G19" s="295" t="s">
        <v>334</v>
      </c>
      <c r="H19" s="295" t="s">
        <v>335</v>
      </c>
      <c r="I19" s="295" t="s">
        <v>336</v>
      </c>
      <c r="J19" s="295" t="s">
        <v>337</v>
      </c>
      <c r="K19" s="295" t="s">
        <v>338</v>
      </c>
      <c r="L19" s="295" t="s">
        <v>339</v>
      </c>
      <c r="M19" s="295" t="s">
        <v>340</v>
      </c>
      <c r="N19" s="295" t="s">
        <v>341</v>
      </c>
      <c r="O19" s="295" t="s">
        <v>342</v>
      </c>
      <c r="P19" s="295" t="s">
        <v>343</v>
      </c>
      <c r="Q19" s="295" t="s">
        <v>344</v>
      </c>
      <c r="R19" s="295"/>
      <c r="S19" s="296" t="s">
        <v>345</v>
      </c>
      <c r="T19" s="136"/>
      <c r="U19" s="136"/>
      <c r="V19" s="136"/>
      <c r="W19" s="136"/>
      <c r="X19" s="136"/>
      <c r="Y19" s="136"/>
    </row>
    <row r="20" spans="1:28" s="3" customFormat="1" ht="180.75" customHeight="1" x14ac:dyDescent="0.2">
      <c r="A20" s="295"/>
      <c r="B20" s="295"/>
      <c r="C20" s="300"/>
      <c r="D20" s="295"/>
      <c r="E20" s="295"/>
      <c r="F20" s="295"/>
      <c r="G20" s="295"/>
      <c r="H20" s="295"/>
      <c r="I20" s="295"/>
      <c r="J20" s="295"/>
      <c r="K20" s="295"/>
      <c r="L20" s="295"/>
      <c r="M20" s="295"/>
      <c r="N20" s="295"/>
      <c r="O20" s="295"/>
      <c r="P20" s="295"/>
      <c r="Q20" s="140" t="s">
        <v>346</v>
      </c>
      <c r="R20" s="141" t="s">
        <v>347</v>
      </c>
      <c r="S20" s="296"/>
      <c r="T20" s="23"/>
      <c r="U20" s="23"/>
      <c r="V20" s="23"/>
      <c r="W20" s="23"/>
      <c r="X20" s="23"/>
      <c r="Y20" s="23"/>
      <c r="Z20" s="22"/>
      <c r="AA20" s="22"/>
      <c r="AB20" s="22"/>
    </row>
    <row r="21" spans="1:28" s="3"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23"/>
      <c r="U21" s="23"/>
      <c r="V21" s="23"/>
      <c r="W21" s="23"/>
      <c r="X21" s="23"/>
      <c r="Y21" s="23"/>
      <c r="Z21" s="22"/>
      <c r="AA21" s="22"/>
      <c r="AB21" s="22"/>
    </row>
    <row r="22" spans="1:28" s="3" customFormat="1" ht="32.25" customHeight="1" x14ac:dyDescent="0.2">
      <c r="A22" s="184"/>
      <c r="B22" s="33" t="s">
        <v>452</v>
      </c>
      <c r="C22" s="33" t="s">
        <v>452</v>
      </c>
      <c r="D22" s="33" t="s">
        <v>452</v>
      </c>
      <c r="E22" s="33" t="s">
        <v>452</v>
      </c>
      <c r="F22" s="33" t="s">
        <v>452</v>
      </c>
      <c r="G22" s="33" t="s">
        <v>452</v>
      </c>
      <c r="H22" s="33" t="s">
        <v>452</v>
      </c>
      <c r="I22" s="33" t="s">
        <v>452</v>
      </c>
      <c r="J22" s="33" t="s">
        <v>452</v>
      </c>
      <c r="K22" s="33" t="s">
        <v>452</v>
      </c>
      <c r="L22" s="33" t="s">
        <v>452</v>
      </c>
      <c r="M22" s="33" t="s">
        <v>452</v>
      </c>
      <c r="N22" s="33" t="s">
        <v>452</v>
      </c>
      <c r="O22" s="33" t="s">
        <v>452</v>
      </c>
      <c r="P22" s="33" t="s">
        <v>452</v>
      </c>
      <c r="Q22" s="33" t="s">
        <v>452</v>
      </c>
      <c r="R22" s="33" t="s">
        <v>452</v>
      </c>
      <c r="S22" s="33" t="s">
        <v>452</v>
      </c>
      <c r="T22" s="23"/>
      <c r="U22" s="23"/>
      <c r="V22" s="23"/>
      <c r="W22" s="23"/>
      <c r="X22" s="23"/>
      <c r="Y22" s="23"/>
      <c r="Z22" s="22"/>
      <c r="AA22" s="22"/>
      <c r="AB22" s="22"/>
    </row>
    <row r="23" spans="1:28" ht="20.25" hidden="1" customHeight="1" x14ac:dyDescent="0.25">
      <c r="A23" s="143"/>
      <c r="B23" s="142" t="s">
        <v>349</v>
      </c>
      <c r="C23" s="142"/>
      <c r="D23" s="142"/>
      <c r="E23" s="143" t="s">
        <v>208</v>
      </c>
      <c r="F23" s="143" t="s">
        <v>208</v>
      </c>
      <c r="G23" s="143" t="s">
        <v>208</v>
      </c>
      <c r="H23" s="143"/>
      <c r="I23" s="143"/>
      <c r="J23" s="143"/>
      <c r="K23" s="143"/>
      <c r="L23" s="143"/>
      <c r="M23" s="143"/>
      <c r="N23" s="143"/>
      <c r="O23" s="143"/>
      <c r="P23" s="143"/>
      <c r="Q23" s="144"/>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31" sqref="N3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2.140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84" t="s">
        <v>297</v>
      </c>
      <c r="B6" s="284"/>
      <c r="C6" s="284"/>
      <c r="D6" s="284"/>
      <c r="E6" s="284"/>
      <c r="F6" s="284"/>
      <c r="G6" s="284"/>
      <c r="H6" s="284"/>
      <c r="I6" s="284"/>
      <c r="J6" s="284"/>
      <c r="K6" s="284"/>
      <c r="L6" s="284"/>
      <c r="M6" s="284"/>
      <c r="N6" s="284"/>
      <c r="O6" s="284"/>
      <c r="P6" s="284"/>
      <c r="Q6" s="284"/>
      <c r="R6" s="284"/>
      <c r="S6" s="284"/>
      <c r="T6" s="284"/>
    </row>
    <row r="7" spans="1:20" s="11" customFormat="1" x14ac:dyDescent="0.2">
      <c r="A7" s="16"/>
      <c r="H7" s="15"/>
    </row>
    <row r="8" spans="1:20" s="11" customFormat="1" ht="18.75" x14ac:dyDescent="0.2">
      <c r="A8" s="288" t="s">
        <v>6</v>
      </c>
      <c r="B8" s="288"/>
      <c r="C8" s="288"/>
      <c r="D8" s="288"/>
      <c r="E8" s="288"/>
      <c r="F8" s="288"/>
      <c r="G8" s="288"/>
      <c r="H8" s="288"/>
      <c r="I8" s="288"/>
      <c r="J8" s="288"/>
      <c r="K8" s="288"/>
      <c r="L8" s="288"/>
      <c r="M8" s="288"/>
      <c r="N8" s="288"/>
      <c r="O8" s="288"/>
      <c r="P8" s="288"/>
      <c r="Q8" s="288"/>
      <c r="R8" s="288"/>
      <c r="S8" s="288"/>
      <c r="T8" s="288"/>
    </row>
    <row r="9" spans="1:20" s="11"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1" customFormat="1" ht="18.75" customHeight="1" x14ac:dyDescent="0.2">
      <c r="A10" s="287" t="str">
        <f>'1. паспорт местоположение'!A9:C9</f>
        <v>Аппарат управления ПАО МРСК "Северного Кавказа"</v>
      </c>
      <c r="B10" s="287"/>
      <c r="C10" s="287"/>
      <c r="D10" s="287"/>
      <c r="E10" s="287"/>
      <c r="F10" s="287"/>
      <c r="G10" s="287"/>
      <c r="H10" s="287"/>
      <c r="I10" s="287"/>
      <c r="J10" s="287"/>
      <c r="K10" s="287"/>
      <c r="L10" s="287"/>
      <c r="M10" s="287"/>
      <c r="N10" s="287"/>
      <c r="O10" s="287"/>
      <c r="P10" s="287"/>
      <c r="Q10" s="287"/>
      <c r="R10" s="287"/>
      <c r="S10" s="287"/>
      <c r="T10" s="287"/>
    </row>
    <row r="11" spans="1:20" s="11" customFormat="1" ht="18.75" customHeight="1" x14ac:dyDescent="0.2">
      <c r="A11" s="285" t="s">
        <v>5</v>
      </c>
      <c r="B11" s="285"/>
      <c r="C11" s="285"/>
      <c r="D11" s="285"/>
      <c r="E11" s="285"/>
      <c r="F11" s="285"/>
      <c r="G11" s="285"/>
      <c r="H11" s="285"/>
      <c r="I11" s="285"/>
      <c r="J11" s="285"/>
      <c r="K11" s="285"/>
      <c r="L11" s="285"/>
      <c r="M11" s="285"/>
      <c r="N11" s="285"/>
      <c r="O11" s="285"/>
      <c r="P11" s="285"/>
      <c r="Q11" s="285"/>
      <c r="R11" s="285"/>
      <c r="S11" s="285"/>
      <c r="T11" s="285"/>
    </row>
    <row r="12" spans="1:20" s="11"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1" customFormat="1" ht="18.75" customHeight="1" x14ac:dyDescent="0.2">
      <c r="A13" s="287" t="str">
        <f>'1. паспорт местоположение'!A12:C12</f>
        <v>E_prj_109101_14666</v>
      </c>
      <c r="B13" s="287"/>
      <c r="C13" s="287"/>
      <c r="D13" s="287"/>
      <c r="E13" s="287"/>
      <c r="F13" s="287"/>
      <c r="G13" s="287"/>
      <c r="H13" s="287"/>
      <c r="I13" s="287"/>
      <c r="J13" s="287"/>
      <c r="K13" s="287"/>
      <c r="L13" s="287"/>
      <c r="M13" s="287"/>
      <c r="N13" s="287"/>
      <c r="O13" s="287"/>
      <c r="P13" s="287"/>
      <c r="Q13" s="287"/>
      <c r="R13" s="287"/>
      <c r="S13" s="287"/>
      <c r="T13" s="287"/>
    </row>
    <row r="14" spans="1:20" s="11" customFormat="1" ht="18.75" customHeight="1" x14ac:dyDescent="0.2">
      <c r="A14" s="285" t="s">
        <v>4</v>
      </c>
      <c r="B14" s="285"/>
      <c r="C14" s="285"/>
      <c r="D14" s="285"/>
      <c r="E14" s="285"/>
      <c r="F14" s="285"/>
      <c r="G14" s="285"/>
      <c r="H14" s="285"/>
      <c r="I14" s="285"/>
      <c r="J14" s="285"/>
      <c r="K14" s="285"/>
      <c r="L14" s="285"/>
      <c r="M14" s="285"/>
      <c r="N14" s="285"/>
      <c r="O14" s="285"/>
      <c r="P14" s="285"/>
      <c r="Q14" s="285"/>
      <c r="R14" s="285"/>
      <c r="S14" s="285"/>
      <c r="T14" s="285"/>
    </row>
    <row r="15" spans="1:20" s="8"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51" customHeight="1" x14ac:dyDescent="0.2">
      <c r="A16" s="286" t="str">
        <f>'1. паспорт местоположение'!A15:C15</f>
        <v xml:space="preserve">Комплексная программа мер по снижению сверхнормативных потерь на территории Чеченской Республики </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5" t="s">
        <v>2</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280</v>
      </c>
      <c r="B19" s="287"/>
      <c r="C19" s="287"/>
      <c r="D19" s="287"/>
      <c r="E19" s="287"/>
      <c r="F19" s="287"/>
      <c r="G19" s="287"/>
      <c r="H19" s="287"/>
      <c r="I19" s="287"/>
      <c r="J19" s="287"/>
      <c r="K19" s="287"/>
      <c r="L19" s="287"/>
      <c r="M19" s="287"/>
      <c r="N19" s="287"/>
      <c r="O19" s="287"/>
      <c r="P19" s="287"/>
      <c r="Q19" s="287"/>
      <c r="R19" s="287"/>
      <c r="S19" s="287"/>
      <c r="T19" s="287"/>
    </row>
    <row r="20" spans="1:113" s="47"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9" t="s">
        <v>1</v>
      </c>
      <c r="B21" s="302" t="s">
        <v>193</v>
      </c>
      <c r="C21" s="303"/>
      <c r="D21" s="306" t="s">
        <v>94</v>
      </c>
      <c r="E21" s="302" t="s">
        <v>293</v>
      </c>
      <c r="F21" s="303"/>
      <c r="G21" s="302" t="s">
        <v>204</v>
      </c>
      <c r="H21" s="303"/>
      <c r="I21" s="302" t="s">
        <v>93</v>
      </c>
      <c r="J21" s="303"/>
      <c r="K21" s="306" t="s">
        <v>92</v>
      </c>
      <c r="L21" s="302" t="s">
        <v>91</v>
      </c>
      <c r="M21" s="303"/>
      <c r="N21" s="302" t="s">
        <v>290</v>
      </c>
      <c r="O21" s="303"/>
      <c r="P21" s="306" t="s">
        <v>90</v>
      </c>
      <c r="Q21" s="312" t="s">
        <v>89</v>
      </c>
      <c r="R21" s="313"/>
      <c r="S21" s="312" t="s">
        <v>88</v>
      </c>
      <c r="T21" s="314"/>
    </row>
    <row r="22" spans="1:113" ht="204.75" customHeight="1" x14ac:dyDescent="0.25">
      <c r="A22" s="310"/>
      <c r="B22" s="304"/>
      <c r="C22" s="305"/>
      <c r="D22" s="308"/>
      <c r="E22" s="304"/>
      <c r="F22" s="305"/>
      <c r="G22" s="304"/>
      <c r="H22" s="305"/>
      <c r="I22" s="304"/>
      <c r="J22" s="305"/>
      <c r="K22" s="307"/>
      <c r="L22" s="304"/>
      <c r="M22" s="305"/>
      <c r="N22" s="304"/>
      <c r="O22" s="305"/>
      <c r="P22" s="307"/>
      <c r="Q22" s="79" t="s">
        <v>87</v>
      </c>
      <c r="R22" s="79" t="s">
        <v>279</v>
      </c>
      <c r="S22" s="79" t="s">
        <v>86</v>
      </c>
      <c r="T22" s="79" t="s">
        <v>85</v>
      </c>
    </row>
    <row r="23" spans="1:113" ht="51.75" customHeight="1" x14ac:dyDescent="0.25">
      <c r="A23" s="311"/>
      <c r="B23" s="94" t="s">
        <v>83</v>
      </c>
      <c r="C23" s="94" t="s">
        <v>84</v>
      </c>
      <c r="D23" s="307"/>
      <c r="E23" s="94" t="s">
        <v>83</v>
      </c>
      <c r="F23" s="94" t="s">
        <v>84</v>
      </c>
      <c r="G23" s="94" t="s">
        <v>83</v>
      </c>
      <c r="H23" s="94" t="s">
        <v>84</v>
      </c>
      <c r="I23" s="94" t="s">
        <v>83</v>
      </c>
      <c r="J23" s="94" t="s">
        <v>84</v>
      </c>
      <c r="K23" s="94" t="s">
        <v>83</v>
      </c>
      <c r="L23" s="94" t="s">
        <v>83</v>
      </c>
      <c r="M23" s="94" t="s">
        <v>84</v>
      </c>
      <c r="N23" s="94" t="s">
        <v>83</v>
      </c>
      <c r="O23" s="94" t="s">
        <v>84</v>
      </c>
      <c r="P23" s="95" t="s">
        <v>83</v>
      </c>
      <c r="Q23" s="79" t="s">
        <v>83</v>
      </c>
      <c r="R23" s="79" t="s">
        <v>83</v>
      </c>
      <c r="S23" s="79" t="s">
        <v>83</v>
      </c>
      <c r="T23" s="79" t="s">
        <v>83</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191" customFormat="1" ht="23.25" customHeight="1" x14ac:dyDescent="0.25">
      <c r="A25" s="190" t="s">
        <v>452</v>
      </c>
      <c r="B25" s="190" t="s">
        <v>452</v>
      </c>
      <c r="C25" s="190" t="s">
        <v>452</v>
      </c>
      <c r="D25" s="190" t="s">
        <v>452</v>
      </c>
      <c r="E25" s="190" t="s">
        <v>452</v>
      </c>
      <c r="F25" s="190" t="s">
        <v>452</v>
      </c>
      <c r="G25" s="190" t="s">
        <v>452</v>
      </c>
      <c r="H25" s="190" t="s">
        <v>452</v>
      </c>
      <c r="I25" s="190" t="s">
        <v>452</v>
      </c>
      <c r="J25" s="190" t="s">
        <v>452</v>
      </c>
      <c r="K25" s="190" t="s">
        <v>452</v>
      </c>
      <c r="L25" s="190" t="s">
        <v>452</v>
      </c>
      <c r="M25" s="190" t="s">
        <v>452</v>
      </c>
      <c r="N25" s="190" t="s">
        <v>452</v>
      </c>
      <c r="O25" s="190" t="s">
        <v>452</v>
      </c>
      <c r="P25" s="190" t="s">
        <v>452</v>
      </c>
      <c r="Q25" s="190" t="s">
        <v>452</v>
      </c>
      <c r="R25" s="190" t="s">
        <v>452</v>
      </c>
      <c r="S25" s="190" t="s">
        <v>452</v>
      </c>
      <c r="T25" s="190" t="s">
        <v>452</v>
      </c>
    </row>
    <row r="26" spans="1:113" s="45" customFormat="1" ht="12.75" x14ac:dyDescent="0.2">
      <c r="B26" s="46"/>
      <c r="C26" s="46"/>
      <c r="K26" s="46"/>
    </row>
    <row r="27" spans="1:113" s="45" customFormat="1" x14ac:dyDescent="0.25">
      <c r="B27" s="43" t="s">
        <v>82</v>
      </c>
      <c r="C27" s="43"/>
      <c r="D27" s="43"/>
      <c r="E27" s="43"/>
      <c r="F27" s="43"/>
      <c r="G27" s="43"/>
      <c r="H27" s="43"/>
      <c r="I27" s="43"/>
      <c r="J27" s="43"/>
      <c r="K27" s="43"/>
      <c r="L27" s="43"/>
      <c r="M27" s="43"/>
      <c r="N27" s="43"/>
      <c r="O27" s="43"/>
      <c r="P27" s="43"/>
      <c r="Q27" s="43"/>
      <c r="R27" s="43"/>
    </row>
    <row r="28" spans="1:113" x14ac:dyDescent="0.25">
      <c r="B28" s="301" t="s">
        <v>295</v>
      </c>
      <c r="C28" s="301"/>
      <c r="D28" s="301"/>
      <c r="E28" s="301"/>
      <c r="F28" s="301"/>
      <c r="G28" s="301"/>
      <c r="H28" s="301"/>
      <c r="I28" s="301"/>
      <c r="J28" s="301"/>
      <c r="K28" s="301"/>
      <c r="L28" s="301"/>
      <c r="M28" s="301"/>
      <c r="N28" s="301"/>
      <c r="O28" s="301"/>
      <c r="P28" s="301"/>
      <c r="Q28" s="301"/>
      <c r="R28" s="301"/>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278</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81</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80</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79</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78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77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76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75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74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73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F22" sqref="F22:G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84" t="s">
        <v>313</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288" t="s">
        <v>6</v>
      </c>
      <c r="F7" s="288"/>
      <c r="G7" s="288"/>
      <c r="H7" s="288"/>
      <c r="I7" s="288"/>
      <c r="J7" s="288"/>
      <c r="K7" s="288"/>
      <c r="L7" s="288"/>
      <c r="M7" s="288"/>
      <c r="N7" s="288"/>
      <c r="O7" s="288"/>
      <c r="P7" s="288"/>
      <c r="Q7" s="288"/>
      <c r="R7" s="288"/>
      <c r="S7" s="288"/>
      <c r="T7" s="288"/>
      <c r="U7" s="288"/>
      <c r="V7" s="288"/>
      <c r="W7" s="288"/>
      <c r="X7" s="288"/>
      <c r="Y7" s="288"/>
    </row>
    <row r="8" spans="1:27" s="11" customFormat="1" ht="18.75" x14ac:dyDescent="0.2">
      <c r="E8" s="134"/>
      <c r="F8" s="134"/>
      <c r="G8" s="134"/>
      <c r="H8" s="134"/>
      <c r="I8" s="134"/>
      <c r="J8" s="134"/>
      <c r="K8" s="134"/>
      <c r="L8" s="134"/>
      <c r="M8" s="134"/>
      <c r="N8" s="134"/>
      <c r="O8" s="134"/>
      <c r="P8" s="134"/>
      <c r="Q8" s="134"/>
      <c r="R8" s="134"/>
      <c r="S8" s="90"/>
      <c r="T8" s="90"/>
      <c r="U8" s="90"/>
      <c r="V8" s="90"/>
      <c r="W8" s="90"/>
    </row>
    <row r="9" spans="1:27" s="11" customFormat="1" ht="37.5" customHeight="1" x14ac:dyDescent="0.2">
      <c r="A9" s="316" t="str">
        <f>'1. паспорт местоположение'!A9:C9</f>
        <v>Аппарат управления ПАО МРСК "Северного Кавказа"</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1" customFormat="1" ht="18.75" customHeight="1" x14ac:dyDescent="0.2">
      <c r="E10" s="285" t="s">
        <v>5</v>
      </c>
      <c r="F10" s="285"/>
      <c r="G10" s="285"/>
      <c r="H10" s="285"/>
      <c r="I10" s="285"/>
      <c r="J10" s="285"/>
      <c r="K10" s="285"/>
      <c r="L10" s="285"/>
      <c r="M10" s="285"/>
      <c r="N10" s="285"/>
      <c r="O10" s="285"/>
      <c r="P10" s="285"/>
      <c r="Q10" s="285"/>
      <c r="R10" s="285"/>
      <c r="S10" s="285"/>
      <c r="T10" s="285"/>
      <c r="U10" s="285"/>
      <c r="V10" s="285"/>
      <c r="W10" s="285"/>
      <c r="X10" s="285"/>
      <c r="Y10" s="285"/>
    </row>
    <row r="11" spans="1:27" s="11" customFormat="1" ht="18.75" x14ac:dyDescent="0.2">
      <c r="E11" s="134"/>
      <c r="F11" s="134"/>
      <c r="G11" s="134"/>
      <c r="H11" s="134"/>
      <c r="I11" s="134"/>
      <c r="J11" s="134"/>
      <c r="K11" s="134"/>
      <c r="L11" s="134"/>
      <c r="M11" s="134"/>
      <c r="N11" s="134"/>
      <c r="O11" s="134"/>
      <c r="P11" s="134"/>
      <c r="Q11" s="134"/>
      <c r="R11" s="134"/>
      <c r="S11" s="90"/>
      <c r="T11" s="90"/>
      <c r="U11" s="90"/>
      <c r="V11" s="90"/>
      <c r="W11" s="90"/>
    </row>
    <row r="12" spans="1:27" s="11" customFormat="1" ht="28.5" customHeight="1" x14ac:dyDescent="0.2">
      <c r="A12" s="316" t="str">
        <f>'1. паспорт местоположение'!A12:C12</f>
        <v>E_prj_109101_14666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1" customFormat="1" ht="18.75" customHeight="1" x14ac:dyDescent="0.2">
      <c r="E13" s="285" t="s">
        <v>4</v>
      </c>
      <c r="F13" s="285"/>
      <c r="G13" s="285"/>
      <c r="H13" s="285"/>
      <c r="I13" s="285"/>
      <c r="J13" s="285"/>
      <c r="K13" s="285"/>
      <c r="L13" s="285"/>
      <c r="M13" s="285"/>
      <c r="N13" s="285"/>
      <c r="O13" s="285"/>
      <c r="P13" s="285"/>
      <c r="Q13" s="285"/>
      <c r="R13" s="285"/>
      <c r="S13" s="285"/>
      <c r="T13" s="285"/>
      <c r="U13" s="285"/>
      <c r="V13" s="285"/>
      <c r="W13" s="285"/>
      <c r="X13" s="285"/>
      <c r="Y13" s="285"/>
    </row>
    <row r="14" spans="1:27" s="8"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63.75" customHeight="1" x14ac:dyDescent="0.2">
      <c r="A15" s="317" t="str">
        <f>'1. паспорт местоположение'!A15:C15</f>
        <v xml:space="preserve">Комплексная программа мер по снижению сверхнормативных потерь на территории Чеченской Республики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5" t="s">
        <v>2</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350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47" customFormat="1" ht="21" customHeight="1" x14ac:dyDescent="0.25"/>
    <row r="21" spans="1:27" ht="15.75" customHeight="1" x14ac:dyDescent="0.25">
      <c r="A21" s="318" t="s">
        <v>1</v>
      </c>
      <c r="B21" s="321" t="s">
        <v>351</v>
      </c>
      <c r="C21" s="322"/>
      <c r="D21" s="321" t="s">
        <v>352</v>
      </c>
      <c r="E21" s="322"/>
      <c r="F21" s="312" t="s">
        <v>338</v>
      </c>
      <c r="G21" s="314"/>
      <c r="H21" s="314"/>
      <c r="I21" s="313"/>
      <c r="J21" s="318" t="s">
        <v>353</v>
      </c>
      <c r="K21" s="321" t="s">
        <v>354</v>
      </c>
      <c r="L21" s="322"/>
      <c r="M21" s="321" t="s">
        <v>355</v>
      </c>
      <c r="N21" s="322"/>
      <c r="O21" s="321" t="s">
        <v>356</v>
      </c>
      <c r="P21" s="322"/>
      <c r="Q21" s="321" t="s">
        <v>357</v>
      </c>
      <c r="R21" s="322"/>
      <c r="S21" s="318" t="s">
        <v>358</v>
      </c>
      <c r="T21" s="318" t="s">
        <v>359</v>
      </c>
      <c r="U21" s="318" t="s">
        <v>360</v>
      </c>
      <c r="V21" s="321" t="s">
        <v>361</v>
      </c>
      <c r="W21" s="322"/>
      <c r="X21" s="312" t="s">
        <v>89</v>
      </c>
      <c r="Y21" s="314"/>
      <c r="Z21" s="312" t="s">
        <v>88</v>
      </c>
      <c r="AA21" s="314"/>
    </row>
    <row r="22" spans="1:27" ht="216" customHeight="1" x14ac:dyDescent="0.25">
      <c r="A22" s="319"/>
      <c r="B22" s="323"/>
      <c r="C22" s="324"/>
      <c r="D22" s="323"/>
      <c r="E22" s="324"/>
      <c r="F22" s="312" t="s">
        <v>362</v>
      </c>
      <c r="G22" s="313"/>
      <c r="H22" s="312" t="s">
        <v>363</v>
      </c>
      <c r="I22" s="313"/>
      <c r="J22" s="320"/>
      <c r="K22" s="323"/>
      <c r="L22" s="324"/>
      <c r="M22" s="323"/>
      <c r="N22" s="324"/>
      <c r="O22" s="323"/>
      <c r="P22" s="324"/>
      <c r="Q22" s="323"/>
      <c r="R22" s="324"/>
      <c r="S22" s="320"/>
      <c r="T22" s="320"/>
      <c r="U22" s="320"/>
      <c r="V22" s="323"/>
      <c r="W22" s="324"/>
      <c r="X22" s="79" t="s">
        <v>87</v>
      </c>
      <c r="Y22" s="79" t="s">
        <v>279</v>
      </c>
      <c r="Z22" s="79" t="s">
        <v>86</v>
      </c>
      <c r="AA22" s="79" t="s">
        <v>85</v>
      </c>
    </row>
    <row r="23" spans="1:27" ht="60" customHeight="1" x14ac:dyDescent="0.25">
      <c r="A23" s="320"/>
      <c r="B23" s="145" t="s">
        <v>83</v>
      </c>
      <c r="C23" s="145" t="s">
        <v>84</v>
      </c>
      <c r="D23" s="145" t="s">
        <v>83</v>
      </c>
      <c r="E23" s="145" t="s">
        <v>84</v>
      </c>
      <c r="F23" s="145" t="s">
        <v>83</v>
      </c>
      <c r="G23" s="145" t="s">
        <v>84</v>
      </c>
      <c r="H23" s="145" t="s">
        <v>83</v>
      </c>
      <c r="I23" s="145" t="s">
        <v>84</v>
      </c>
      <c r="J23" s="145" t="s">
        <v>83</v>
      </c>
      <c r="K23" s="145" t="s">
        <v>83</v>
      </c>
      <c r="L23" s="145" t="s">
        <v>84</v>
      </c>
      <c r="M23" s="145" t="s">
        <v>83</v>
      </c>
      <c r="N23" s="145" t="s">
        <v>84</v>
      </c>
      <c r="O23" s="145" t="s">
        <v>83</v>
      </c>
      <c r="P23" s="145" t="s">
        <v>84</v>
      </c>
      <c r="Q23" s="145" t="s">
        <v>83</v>
      </c>
      <c r="R23" s="145" t="s">
        <v>84</v>
      </c>
      <c r="S23" s="145" t="s">
        <v>83</v>
      </c>
      <c r="T23" s="145" t="s">
        <v>83</v>
      </c>
      <c r="U23" s="145" t="s">
        <v>83</v>
      </c>
      <c r="V23" s="145" t="s">
        <v>83</v>
      </c>
      <c r="W23" s="145" t="s">
        <v>84</v>
      </c>
      <c r="X23" s="145" t="s">
        <v>83</v>
      </c>
      <c r="Y23" s="145" t="s">
        <v>83</v>
      </c>
      <c r="Z23" s="79" t="s">
        <v>83</v>
      </c>
      <c r="AA23" s="79" t="s">
        <v>83</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47" customFormat="1" ht="30.75" customHeight="1" x14ac:dyDescent="0.25">
      <c r="A25" s="147" t="s">
        <v>452</v>
      </c>
      <c r="B25" s="147" t="s">
        <v>452</v>
      </c>
      <c r="C25" s="147" t="s">
        <v>452</v>
      </c>
      <c r="D25" s="147" t="s">
        <v>452</v>
      </c>
      <c r="E25" s="147" t="s">
        <v>452</v>
      </c>
      <c r="F25" s="147" t="s">
        <v>452</v>
      </c>
      <c r="G25" s="147" t="s">
        <v>452</v>
      </c>
      <c r="H25" s="147" t="s">
        <v>452</v>
      </c>
      <c r="I25" s="147" t="s">
        <v>452</v>
      </c>
      <c r="J25" s="147" t="s">
        <v>452</v>
      </c>
      <c r="K25" s="147" t="s">
        <v>452</v>
      </c>
      <c r="L25" s="147" t="s">
        <v>452</v>
      </c>
      <c r="M25" s="147" t="s">
        <v>452</v>
      </c>
      <c r="N25" s="147" t="s">
        <v>452</v>
      </c>
      <c r="O25" s="147" t="s">
        <v>452</v>
      </c>
      <c r="P25" s="147" t="s">
        <v>452</v>
      </c>
      <c r="Q25" s="147" t="s">
        <v>452</v>
      </c>
      <c r="R25" s="147" t="s">
        <v>452</v>
      </c>
      <c r="S25" s="147" t="s">
        <v>452</v>
      </c>
      <c r="T25" s="147" t="s">
        <v>452</v>
      </c>
      <c r="U25" s="147" t="s">
        <v>452</v>
      </c>
      <c r="V25" s="147" t="s">
        <v>452</v>
      </c>
      <c r="W25" s="147" t="s">
        <v>452</v>
      </c>
      <c r="X25" s="147" t="s">
        <v>452</v>
      </c>
      <c r="Y25" s="147" t="s">
        <v>452</v>
      </c>
      <c r="Z25" s="147" t="s">
        <v>452</v>
      </c>
      <c r="AA25" s="147" t="s">
        <v>452</v>
      </c>
    </row>
    <row r="26" spans="1:27" ht="3" hidden="1" customHeight="1" x14ac:dyDescent="0.25">
      <c r="X26" s="148"/>
      <c r="Y26" s="149"/>
      <c r="Z26" s="40"/>
      <c r="AA26" s="40"/>
    </row>
    <row r="27" spans="1:27" s="45" customFormat="1" ht="12.75" x14ac:dyDescent="0.2">
      <c r="A27" s="46"/>
      <c r="B27" s="46"/>
      <c r="C27" s="46"/>
      <c r="E27" s="46"/>
      <c r="X27" s="150"/>
      <c r="Y27" s="150"/>
      <c r="Z27" s="150"/>
      <c r="AA27" s="150"/>
    </row>
    <row r="28" spans="1:27" s="45" customFormat="1" ht="12.75" x14ac:dyDescent="0.2">
      <c r="A28" s="46"/>
      <c r="B28" s="46"/>
      <c r="C28" s="4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7" zoomScale="80" zoomScaleNormal="100" zoomScaleSheetLayoutView="80" workbookViewId="0">
      <selection activeCell="B37" sqref="B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84" t="s">
        <v>298</v>
      </c>
      <c r="B5" s="284"/>
      <c r="C5" s="284"/>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288" t="s">
        <v>6</v>
      </c>
      <c r="B7" s="288"/>
      <c r="C7" s="288"/>
      <c r="D7" s="12"/>
      <c r="E7" s="12"/>
      <c r="F7" s="12"/>
      <c r="G7" s="12"/>
      <c r="H7" s="12"/>
      <c r="I7" s="12"/>
      <c r="J7" s="12"/>
      <c r="K7" s="12"/>
      <c r="L7" s="12"/>
      <c r="M7" s="12"/>
      <c r="N7" s="12"/>
      <c r="O7" s="12"/>
      <c r="P7" s="12"/>
      <c r="Q7" s="12"/>
      <c r="R7" s="12"/>
      <c r="S7" s="12"/>
      <c r="T7" s="12"/>
      <c r="U7" s="12"/>
    </row>
    <row r="8" spans="1:29" s="11" customFormat="1" ht="18.75" x14ac:dyDescent="0.2">
      <c r="A8" s="288"/>
      <c r="B8" s="288"/>
      <c r="C8" s="288"/>
      <c r="D8" s="13"/>
      <c r="E8" s="13"/>
      <c r="F8" s="13"/>
      <c r="G8" s="13"/>
      <c r="H8" s="12"/>
      <c r="I8" s="12"/>
      <c r="J8" s="12"/>
      <c r="K8" s="12"/>
      <c r="L8" s="12"/>
      <c r="M8" s="12"/>
      <c r="N8" s="12"/>
      <c r="O8" s="12"/>
      <c r="P8" s="12"/>
      <c r="Q8" s="12"/>
      <c r="R8" s="12"/>
      <c r="S8" s="12"/>
      <c r="T8" s="12"/>
      <c r="U8" s="12"/>
    </row>
    <row r="9" spans="1:29" s="11" customFormat="1" ht="18.75" x14ac:dyDescent="0.2">
      <c r="A9" s="287" t="str">
        <f>'1. паспорт местоположение'!A9:C9</f>
        <v>Аппарат управления ПАО МРСК "Северного Кавказа"</v>
      </c>
      <c r="B9" s="287"/>
      <c r="C9" s="287"/>
      <c r="D9" s="7"/>
      <c r="E9" s="7"/>
      <c r="F9" s="7"/>
      <c r="G9" s="7"/>
      <c r="H9" s="12"/>
      <c r="I9" s="12"/>
      <c r="J9" s="12"/>
      <c r="K9" s="12"/>
      <c r="L9" s="12"/>
      <c r="M9" s="12"/>
      <c r="N9" s="12"/>
      <c r="O9" s="12"/>
      <c r="P9" s="12"/>
      <c r="Q9" s="12"/>
      <c r="R9" s="12"/>
      <c r="S9" s="12"/>
      <c r="T9" s="12"/>
      <c r="U9" s="12"/>
    </row>
    <row r="10" spans="1:29" s="11" customFormat="1" ht="18.75" x14ac:dyDescent="0.2">
      <c r="A10" s="285" t="s">
        <v>5</v>
      </c>
      <c r="B10" s="285"/>
      <c r="C10" s="285"/>
      <c r="D10" s="5"/>
      <c r="E10" s="5"/>
      <c r="F10" s="5"/>
      <c r="G10" s="5"/>
      <c r="H10" s="12"/>
      <c r="I10" s="12"/>
      <c r="J10" s="12"/>
      <c r="K10" s="12"/>
      <c r="L10" s="12"/>
      <c r="M10" s="12"/>
      <c r="N10" s="12"/>
      <c r="O10" s="12"/>
      <c r="P10" s="12"/>
      <c r="Q10" s="12"/>
      <c r="R10" s="12"/>
      <c r="S10" s="12"/>
      <c r="T10" s="12"/>
      <c r="U10" s="12"/>
    </row>
    <row r="11" spans="1:29" s="11" customFormat="1" ht="18.75" x14ac:dyDescent="0.2">
      <c r="A11" s="288"/>
      <c r="B11" s="288"/>
      <c r="C11" s="288"/>
      <c r="D11" s="13"/>
      <c r="E11" s="13"/>
      <c r="F11" s="13"/>
      <c r="G11" s="13"/>
      <c r="H11" s="12"/>
      <c r="I11" s="12"/>
      <c r="J11" s="12"/>
      <c r="K11" s="12"/>
      <c r="L11" s="12"/>
      <c r="M11" s="12"/>
      <c r="N11" s="12"/>
      <c r="O11" s="12"/>
      <c r="P11" s="12"/>
      <c r="Q11" s="12"/>
      <c r="R11" s="12"/>
      <c r="S11" s="12"/>
      <c r="T11" s="12"/>
      <c r="U11" s="12"/>
    </row>
    <row r="12" spans="1:29" s="11" customFormat="1" ht="18.75" x14ac:dyDescent="0.2">
      <c r="A12" s="287" t="str">
        <f>'1. паспорт местоположение'!A12:C12</f>
        <v>E_prj_109101_14666</v>
      </c>
      <c r="B12" s="287"/>
      <c r="C12" s="287"/>
      <c r="D12" s="7"/>
      <c r="E12" s="7"/>
      <c r="F12" s="7"/>
      <c r="G12" s="7"/>
      <c r="H12" s="12"/>
      <c r="I12" s="12"/>
      <c r="J12" s="12"/>
      <c r="K12" s="12"/>
      <c r="L12" s="12"/>
      <c r="M12" s="12"/>
      <c r="N12" s="12"/>
      <c r="O12" s="12"/>
      <c r="P12" s="12"/>
      <c r="Q12" s="12"/>
      <c r="R12" s="12"/>
      <c r="S12" s="12"/>
      <c r="T12" s="12"/>
      <c r="U12" s="12"/>
    </row>
    <row r="13" spans="1:29" s="11" customFormat="1" ht="18.75" x14ac:dyDescent="0.2">
      <c r="A13" s="285" t="s">
        <v>4</v>
      </c>
      <c r="B13" s="285"/>
      <c r="C13" s="2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4"/>
      <c r="B14" s="294"/>
      <c r="C14" s="294"/>
      <c r="D14" s="9"/>
      <c r="E14" s="9"/>
      <c r="F14" s="9"/>
      <c r="G14" s="9"/>
      <c r="H14" s="9"/>
      <c r="I14" s="9"/>
      <c r="J14" s="9"/>
      <c r="K14" s="9"/>
      <c r="L14" s="9"/>
      <c r="M14" s="9"/>
      <c r="N14" s="9"/>
      <c r="O14" s="9"/>
      <c r="P14" s="9"/>
      <c r="Q14" s="9"/>
      <c r="R14" s="9"/>
      <c r="S14" s="9"/>
      <c r="T14" s="9"/>
      <c r="U14" s="9"/>
    </row>
    <row r="15" spans="1:29" s="3" customFormat="1" ht="30" customHeight="1" x14ac:dyDescent="0.2">
      <c r="A15" s="290" t="str">
        <f>'1. паспорт местоположение'!A15:C15</f>
        <v xml:space="preserve">Комплексная программа мер по снижению сверхнормативных потерь на территории Чеченской Республики </v>
      </c>
      <c r="B15" s="290"/>
      <c r="C15" s="290"/>
      <c r="D15" s="7"/>
      <c r="E15" s="7"/>
      <c r="F15" s="7"/>
      <c r="G15" s="7"/>
      <c r="H15" s="7"/>
      <c r="I15" s="7"/>
      <c r="J15" s="7"/>
      <c r="K15" s="7"/>
      <c r="L15" s="7"/>
      <c r="M15" s="7"/>
      <c r="N15" s="7"/>
      <c r="O15" s="7"/>
      <c r="P15" s="7"/>
      <c r="Q15" s="7"/>
      <c r="R15" s="7"/>
      <c r="S15" s="7"/>
      <c r="T15" s="7"/>
      <c r="U15" s="7"/>
    </row>
    <row r="16" spans="1:29" s="3" customFormat="1" ht="15" customHeight="1" x14ac:dyDescent="0.2">
      <c r="A16" s="285" t="s">
        <v>2</v>
      </c>
      <c r="B16" s="285"/>
      <c r="C16" s="285"/>
      <c r="D16" s="5"/>
      <c r="E16" s="5"/>
      <c r="F16" s="5"/>
      <c r="G16" s="5"/>
      <c r="H16" s="5"/>
      <c r="I16" s="5"/>
      <c r="J16" s="5"/>
      <c r="K16" s="5"/>
      <c r="L16" s="5"/>
      <c r="M16" s="5"/>
      <c r="N16" s="5"/>
      <c r="O16" s="5"/>
      <c r="P16" s="5"/>
      <c r="Q16" s="5"/>
      <c r="R16" s="5"/>
      <c r="S16" s="5"/>
      <c r="T16" s="5"/>
      <c r="U16" s="5"/>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277</v>
      </c>
      <c r="B18" s="286"/>
      <c r="C18" s="28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63</v>
      </c>
      <c r="C20" s="32"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5" t="s">
        <v>284</v>
      </c>
      <c r="C22" s="192" t="s">
        <v>458</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193" t="s">
        <v>465</v>
      </c>
      <c r="D23" s="18"/>
      <c r="E23" s="18"/>
      <c r="F23" s="18"/>
      <c r="G23" s="18"/>
      <c r="H23" s="18"/>
      <c r="I23" s="18"/>
      <c r="J23" s="18"/>
      <c r="K23" s="18"/>
      <c r="L23" s="18"/>
      <c r="M23" s="18"/>
      <c r="N23" s="18"/>
      <c r="O23" s="18"/>
      <c r="P23" s="18"/>
      <c r="Q23" s="18"/>
      <c r="R23" s="18"/>
      <c r="S23" s="18"/>
      <c r="T23" s="18"/>
      <c r="U23" s="18"/>
    </row>
    <row r="24" spans="1:21" ht="52.5" customHeight="1" x14ac:dyDescent="0.25">
      <c r="A24" s="19" t="s">
        <v>59</v>
      </c>
      <c r="B24" s="21" t="s">
        <v>291</v>
      </c>
      <c r="C24" s="30" t="s">
        <v>495</v>
      </c>
      <c r="D24" s="18"/>
      <c r="E24" s="18"/>
      <c r="F24" s="18"/>
      <c r="G24" s="18"/>
      <c r="H24" s="18"/>
      <c r="I24" s="18"/>
      <c r="J24" s="18"/>
      <c r="K24" s="18"/>
      <c r="L24" s="18"/>
      <c r="M24" s="18"/>
      <c r="N24" s="18"/>
      <c r="O24" s="18"/>
      <c r="P24" s="18"/>
      <c r="Q24" s="18"/>
      <c r="R24" s="18"/>
      <c r="S24" s="18"/>
      <c r="T24" s="18"/>
      <c r="U24" s="18"/>
    </row>
    <row r="25" spans="1:21" ht="39.75" customHeight="1" x14ac:dyDescent="0.25">
      <c r="A25" s="19" t="s">
        <v>58</v>
      </c>
      <c r="B25" s="21" t="s">
        <v>292</v>
      </c>
      <c r="C25" s="20" t="s">
        <v>461</v>
      </c>
      <c r="D25" s="18"/>
      <c r="E25" s="18"/>
      <c r="F25" s="18"/>
      <c r="G25" s="18"/>
      <c r="H25" s="18"/>
      <c r="I25" s="18"/>
      <c r="J25" s="18"/>
      <c r="K25" s="18"/>
      <c r="L25" s="18"/>
      <c r="M25" s="18"/>
      <c r="N25" s="18"/>
      <c r="O25" s="18"/>
      <c r="P25" s="18"/>
      <c r="Q25" s="18"/>
      <c r="R25" s="18"/>
      <c r="S25" s="18"/>
      <c r="T25" s="18"/>
      <c r="U25" s="18"/>
    </row>
    <row r="26" spans="1:21" ht="31.5" x14ac:dyDescent="0.25">
      <c r="A26" s="19" t="s">
        <v>56</v>
      </c>
      <c r="B26" s="21" t="s">
        <v>201</v>
      </c>
      <c r="C26" s="20" t="s">
        <v>452</v>
      </c>
      <c r="D26" s="18"/>
      <c r="E26" s="18"/>
      <c r="F26" s="18"/>
      <c r="G26" s="18"/>
      <c r="H26" s="18"/>
      <c r="I26" s="18"/>
      <c r="J26" s="18"/>
      <c r="K26" s="18"/>
      <c r="L26" s="18"/>
      <c r="M26" s="18"/>
      <c r="N26" s="18"/>
      <c r="O26" s="18"/>
      <c r="P26" s="18"/>
      <c r="Q26" s="18"/>
      <c r="R26" s="18"/>
      <c r="S26" s="18"/>
      <c r="T26" s="18"/>
      <c r="U26" s="18"/>
    </row>
    <row r="27" spans="1:21" ht="47.25" x14ac:dyDescent="0.25">
      <c r="A27" s="19" t="s">
        <v>55</v>
      </c>
      <c r="B27" s="21" t="s">
        <v>285</v>
      </c>
      <c r="C27" s="194" t="s">
        <v>466</v>
      </c>
      <c r="D27" s="18"/>
      <c r="E27" s="18"/>
      <c r="F27" s="18"/>
      <c r="G27" s="18"/>
      <c r="H27" s="18"/>
      <c r="I27" s="18"/>
      <c r="J27" s="18"/>
      <c r="K27" s="18"/>
      <c r="L27" s="18"/>
      <c r="M27" s="18"/>
      <c r="N27" s="18"/>
      <c r="O27" s="18"/>
      <c r="P27" s="18"/>
      <c r="Q27" s="18"/>
      <c r="R27" s="18"/>
      <c r="S27" s="18"/>
      <c r="T27" s="18"/>
      <c r="U27" s="18"/>
    </row>
    <row r="28" spans="1:21" ht="31.5" customHeight="1" x14ac:dyDescent="0.25">
      <c r="A28" s="19" t="s">
        <v>53</v>
      </c>
      <c r="B28" s="21" t="s">
        <v>54</v>
      </c>
      <c r="C28" s="93">
        <v>2011</v>
      </c>
      <c r="D28" s="18"/>
      <c r="E28" s="18"/>
      <c r="F28" s="18"/>
      <c r="G28" s="18"/>
      <c r="H28" s="18"/>
      <c r="I28" s="18"/>
      <c r="J28" s="18"/>
      <c r="K28" s="18"/>
      <c r="L28" s="18"/>
      <c r="M28" s="18"/>
      <c r="N28" s="18"/>
      <c r="O28" s="18"/>
      <c r="P28" s="18"/>
      <c r="Q28" s="18"/>
      <c r="R28" s="18"/>
      <c r="S28" s="18"/>
      <c r="T28" s="18"/>
      <c r="U28" s="18"/>
    </row>
    <row r="29" spans="1:21" ht="38.25" customHeight="1" x14ac:dyDescent="0.25">
      <c r="A29" s="19" t="s">
        <v>51</v>
      </c>
      <c r="B29" s="20" t="s">
        <v>52</v>
      </c>
      <c r="C29" s="35">
        <v>2016</v>
      </c>
      <c r="D29" s="18"/>
      <c r="E29" s="18"/>
      <c r="F29" s="18"/>
      <c r="G29" s="18"/>
      <c r="H29" s="18"/>
      <c r="I29" s="18"/>
      <c r="J29" s="18"/>
      <c r="K29" s="18"/>
      <c r="L29" s="18"/>
      <c r="M29" s="18"/>
      <c r="N29" s="18"/>
      <c r="O29" s="18"/>
      <c r="P29" s="18"/>
      <c r="Q29" s="18"/>
      <c r="R29" s="18"/>
      <c r="S29" s="18"/>
      <c r="T29" s="18"/>
      <c r="U29" s="18"/>
    </row>
    <row r="30" spans="1:21" ht="33" customHeight="1" x14ac:dyDescent="0.25">
      <c r="A30" s="19" t="s">
        <v>69</v>
      </c>
      <c r="B30" s="20" t="s">
        <v>50</v>
      </c>
      <c r="C30" s="30" t="s">
        <v>467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65</v>
      </c>
    </row>
    <row r="2" spans="1:28" ht="18.75" x14ac:dyDescent="0.3">
      <c r="Z2" s="14" t="s">
        <v>7</v>
      </c>
    </row>
    <row r="3" spans="1:28" ht="18.75" x14ac:dyDescent="0.3">
      <c r="Z3" s="14" t="s">
        <v>64</v>
      </c>
    </row>
    <row r="4" spans="1:28" ht="18.75" customHeight="1" x14ac:dyDescent="0.25">
      <c r="A4" s="284" t="s">
        <v>313</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6</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90"/>
      <c r="AB6" s="90"/>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90"/>
      <c r="AB7" s="90"/>
    </row>
    <row r="8" spans="1:28" ht="18.75" x14ac:dyDescent="0.25">
      <c r="A8" s="287" t="str">
        <f>'1. паспорт местоположение'!A9:C9</f>
        <v>Аппарат управления ПАО МРСК "Северного Кавказа"</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88"/>
      <c r="AB8" s="88"/>
    </row>
    <row r="9" spans="1:28" ht="15.75" x14ac:dyDescent="0.25">
      <c r="A9" s="285" t="s">
        <v>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89"/>
      <c r="AB9" s="8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90"/>
      <c r="AB10" s="90"/>
    </row>
    <row r="11" spans="1:28" ht="18.75" x14ac:dyDescent="0.25">
      <c r="A11" s="287" t="str">
        <f>'1. паспорт местоположение'!A12:C12</f>
        <v>E_prj_109101_14666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88"/>
      <c r="AB11" s="88"/>
    </row>
    <row r="12" spans="1:28" ht="15.75" x14ac:dyDescent="0.25">
      <c r="A12" s="285" t="s">
        <v>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89"/>
      <c r="AB12" s="8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0"/>
      <c r="AB13" s="10"/>
    </row>
    <row r="14" spans="1:28" ht="30.75" customHeight="1" x14ac:dyDescent="0.25">
      <c r="A14" s="287" t="str">
        <f>'1. паспорт местоположение'!A15:C15</f>
        <v xml:space="preserve">Комплексная программа мер по снижению сверхнормативных потерь на территории Чеченской Республики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88"/>
      <c r="AB14" s="88"/>
    </row>
    <row r="15" spans="1:28" ht="15.75" x14ac:dyDescent="0.25">
      <c r="A15" s="285" t="s">
        <v>2</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89"/>
      <c r="AB15" s="8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51"/>
      <c r="AB16" s="15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51"/>
      <c r="AB17" s="15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51"/>
      <c r="AB18" s="15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51"/>
      <c r="AB19" s="15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2"/>
      <c r="AB20" s="15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2"/>
      <c r="AB21" s="152"/>
    </row>
    <row r="22" spans="1:28" x14ac:dyDescent="0.25">
      <c r="A22" s="331" t="s">
        <v>364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3"/>
      <c r="AB22" s="153"/>
    </row>
    <row r="23" spans="1:28" ht="32.25" customHeight="1" x14ac:dyDescent="0.25">
      <c r="A23" s="326" t="s">
        <v>365</v>
      </c>
      <c r="B23" s="327"/>
      <c r="C23" s="327"/>
      <c r="D23" s="327"/>
      <c r="E23" s="327"/>
      <c r="F23" s="327"/>
      <c r="G23" s="327"/>
      <c r="H23" s="327"/>
      <c r="I23" s="327"/>
      <c r="J23" s="327"/>
      <c r="K23" s="327"/>
      <c r="L23" s="328"/>
      <c r="M23" s="329" t="s">
        <v>366</v>
      </c>
      <c r="N23" s="329"/>
      <c r="O23" s="329"/>
      <c r="P23" s="329"/>
      <c r="Q23" s="329"/>
      <c r="R23" s="329"/>
      <c r="S23" s="329"/>
      <c r="T23" s="329"/>
      <c r="U23" s="329"/>
      <c r="V23" s="329"/>
      <c r="W23" s="329"/>
      <c r="X23" s="329"/>
      <c r="Y23" s="329"/>
      <c r="Z23" s="329"/>
    </row>
    <row r="24" spans="1:28" ht="151.5" customHeight="1" x14ac:dyDescent="0.25">
      <c r="A24" s="154" t="s">
        <v>367</v>
      </c>
      <c r="B24" s="155" t="s">
        <v>368</v>
      </c>
      <c r="C24" s="154" t="s">
        <v>369</v>
      </c>
      <c r="D24" s="154" t="s">
        <v>370</v>
      </c>
      <c r="E24" s="154" t="s">
        <v>371</v>
      </c>
      <c r="F24" s="154" t="s">
        <v>372</v>
      </c>
      <c r="G24" s="154" t="s">
        <v>373</v>
      </c>
      <c r="H24" s="154" t="s">
        <v>374</v>
      </c>
      <c r="I24" s="154" t="s">
        <v>375</v>
      </c>
      <c r="J24" s="154" t="s">
        <v>376</v>
      </c>
      <c r="K24" s="155" t="s">
        <v>377</v>
      </c>
      <c r="L24" s="155" t="s">
        <v>378</v>
      </c>
      <c r="M24" s="156" t="s">
        <v>379</v>
      </c>
      <c r="N24" s="155" t="s">
        <v>380</v>
      </c>
      <c r="O24" s="154" t="s">
        <v>381</v>
      </c>
      <c r="P24" s="154" t="s">
        <v>382</v>
      </c>
      <c r="Q24" s="154" t="s">
        <v>383</v>
      </c>
      <c r="R24" s="154" t="s">
        <v>374</v>
      </c>
      <c r="S24" s="154" t="s">
        <v>384</v>
      </c>
      <c r="T24" s="154" t="s">
        <v>385</v>
      </c>
      <c r="U24" s="154" t="s">
        <v>386</v>
      </c>
      <c r="V24" s="154" t="s">
        <v>383</v>
      </c>
      <c r="W24" s="157" t="s">
        <v>387</v>
      </c>
      <c r="X24" s="157" t="s">
        <v>388</v>
      </c>
      <c r="Y24" s="157" t="s">
        <v>389</v>
      </c>
      <c r="Z24" s="158" t="s">
        <v>390</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27.75" customHeight="1" x14ac:dyDescent="0.25">
      <c r="A26" s="195" t="s">
        <v>452</v>
      </c>
      <c r="B26" s="195" t="s">
        <v>452</v>
      </c>
      <c r="C26" s="195" t="s">
        <v>452</v>
      </c>
      <c r="D26" s="195" t="s">
        <v>452</v>
      </c>
      <c r="E26" s="195" t="s">
        <v>452</v>
      </c>
      <c r="F26" s="195" t="s">
        <v>452</v>
      </c>
      <c r="G26" s="195" t="s">
        <v>452</v>
      </c>
      <c r="H26" s="195" t="s">
        <v>452</v>
      </c>
      <c r="I26" s="195" t="s">
        <v>452</v>
      </c>
      <c r="J26" s="195" t="s">
        <v>452</v>
      </c>
      <c r="K26" s="195" t="s">
        <v>452</v>
      </c>
      <c r="L26" s="195" t="s">
        <v>452</v>
      </c>
      <c r="M26" s="195" t="s">
        <v>452</v>
      </c>
      <c r="N26" s="195" t="s">
        <v>452</v>
      </c>
      <c r="O26" s="195" t="s">
        <v>452</v>
      </c>
      <c r="P26" s="195" t="s">
        <v>452</v>
      </c>
      <c r="Q26" s="195" t="s">
        <v>452</v>
      </c>
      <c r="R26" s="195" t="s">
        <v>452</v>
      </c>
      <c r="S26" s="195" t="s">
        <v>452</v>
      </c>
      <c r="T26" s="195" t="s">
        <v>452</v>
      </c>
      <c r="U26" s="195" t="s">
        <v>452</v>
      </c>
      <c r="V26" s="195" t="s">
        <v>452</v>
      </c>
      <c r="W26" s="195" t="s">
        <v>452</v>
      </c>
      <c r="X26" s="195" t="s">
        <v>452</v>
      </c>
      <c r="Y26" s="195" t="s">
        <v>452</v>
      </c>
      <c r="Z26" s="195" t="s">
        <v>452</v>
      </c>
    </row>
    <row r="27" spans="1:28" hidden="1" x14ac:dyDescent="0.25">
      <c r="A27" s="161" t="s">
        <v>391</v>
      </c>
      <c r="B27" s="161" t="s">
        <v>392</v>
      </c>
      <c r="C27" s="161" t="s">
        <v>393</v>
      </c>
      <c r="D27" s="161" t="s">
        <v>394</v>
      </c>
      <c r="E27" s="161" t="s">
        <v>395</v>
      </c>
      <c r="F27" s="160" t="s">
        <v>396</v>
      </c>
      <c r="G27" s="160" t="s">
        <v>397</v>
      </c>
      <c r="H27" s="161" t="s">
        <v>374</v>
      </c>
      <c r="I27" s="160" t="s">
        <v>398</v>
      </c>
      <c r="J27" s="160" t="s">
        <v>399</v>
      </c>
      <c r="K27" s="162" t="s">
        <v>400</v>
      </c>
      <c r="L27" s="161"/>
      <c r="M27" s="162" t="s">
        <v>401</v>
      </c>
      <c r="N27" s="161"/>
      <c r="O27" s="161"/>
      <c r="P27" s="161"/>
      <c r="Q27" s="161"/>
      <c r="R27" s="161"/>
      <c r="S27" s="161"/>
      <c r="T27" s="161"/>
      <c r="U27" s="161"/>
      <c r="V27" s="161"/>
      <c r="W27" s="161"/>
      <c r="X27" s="161"/>
      <c r="Y27" s="161"/>
      <c r="Z27" s="161"/>
    </row>
    <row r="28" spans="1:28" hidden="1" x14ac:dyDescent="0.25">
      <c r="A28" s="161" t="s">
        <v>391</v>
      </c>
      <c r="B28" s="161" t="s">
        <v>402</v>
      </c>
      <c r="C28" s="161" t="s">
        <v>403</v>
      </c>
      <c r="D28" s="161" t="s">
        <v>404</v>
      </c>
      <c r="E28" s="161" t="s">
        <v>405</v>
      </c>
      <c r="F28" s="160" t="s">
        <v>406</v>
      </c>
      <c r="G28" s="160" t="s">
        <v>407</v>
      </c>
      <c r="H28" s="161" t="s">
        <v>374</v>
      </c>
      <c r="I28" s="160" t="s">
        <v>408</v>
      </c>
      <c r="J28" s="160" t="s">
        <v>409</v>
      </c>
      <c r="K28" s="162" t="s">
        <v>410</v>
      </c>
      <c r="L28" s="163"/>
      <c r="M28" s="162" t="s">
        <v>348</v>
      </c>
      <c r="N28" s="162"/>
      <c r="O28" s="162"/>
      <c r="P28" s="162"/>
      <c r="Q28" s="162"/>
      <c r="R28" s="162"/>
      <c r="S28" s="162"/>
      <c r="T28" s="162"/>
      <c r="U28" s="162"/>
      <c r="V28" s="162"/>
      <c r="W28" s="162"/>
      <c r="X28" s="162"/>
      <c r="Y28" s="162"/>
      <c r="Z28" s="162"/>
    </row>
    <row r="29" spans="1:28" hidden="1" x14ac:dyDescent="0.25">
      <c r="A29" s="161" t="s">
        <v>391</v>
      </c>
      <c r="B29" s="161" t="s">
        <v>411</v>
      </c>
      <c r="C29" s="161" t="s">
        <v>412</v>
      </c>
      <c r="D29" s="161" t="s">
        <v>413</v>
      </c>
      <c r="E29" s="161" t="s">
        <v>414</v>
      </c>
      <c r="F29" s="160" t="s">
        <v>415</v>
      </c>
      <c r="G29" s="160" t="s">
        <v>416</v>
      </c>
      <c r="H29" s="161" t="s">
        <v>374</v>
      </c>
      <c r="I29" s="160" t="s">
        <v>417</v>
      </c>
      <c r="J29" s="160" t="s">
        <v>418</v>
      </c>
      <c r="K29" s="162" t="s">
        <v>419</v>
      </c>
      <c r="L29" s="163"/>
      <c r="M29" s="161"/>
      <c r="N29" s="161"/>
      <c r="O29" s="161"/>
      <c r="P29" s="161"/>
      <c r="Q29" s="161"/>
      <c r="R29" s="161"/>
      <c r="S29" s="161"/>
      <c r="T29" s="161"/>
      <c r="U29" s="161"/>
      <c r="V29" s="161"/>
      <c r="W29" s="161"/>
      <c r="X29" s="161"/>
      <c r="Y29" s="161"/>
      <c r="Z29" s="161"/>
    </row>
    <row r="30" spans="1:28" hidden="1" x14ac:dyDescent="0.25">
      <c r="A30" s="161" t="s">
        <v>391</v>
      </c>
      <c r="B30" s="161" t="s">
        <v>420</v>
      </c>
      <c r="C30" s="161" t="s">
        <v>421</v>
      </c>
      <c r="D30" s="161" t="s">
        <v>422</v>
      </c>
      <c r="E30" s="161" t="s">
        <v>423</v>
      </c>
      <c r="F30" s="160" t="s">
        <v>424</v>
      </c>
      <c r="G30" s="160" t="s">
        <v>425</v>
      </c>
      <c r="H30" s="161" t="s">
        <v>374</v>
      </c>
      <c r="I30" s="160" t="s">
        <v>426</v>
      </c>
      <c r="J30" s="160" t="s">
        <v>427</v>
      </c>
      <c r="K30" s="162" t="s">
        <v>428</v>
      </c>
      <c r="L30" s="163"/>
      <c r="M30" s="161"/>
      <c r="N30" s="161"/>
      <c r="O30" s="161"/>
      <c r="P30" s="161"/>
      <c r="Q30" s="161"/>
      <c r="R30" s="161"/>
      <c r="S30" s="161"/>
      <c r="T30" s="161"/>
      <c r="U30" s="161"/>
      <c r="V30" s="161"/>
      <c r="W30" s="161"/>
      <c r="X30" s="161"/>
      <c r="Y30" s="161"/>
      <c r="Z30" s="161"/>
    </row>
    <row r="31" spans="1:28" hidden="1" x14ac:dyDescent="0.25">
      <c r="A31" s="161" t="s">
        <v>348</v>
      </c>
      <c r="B31" s="161" t="s">
        <v>348</v>
      </c>
      <c r="C31" s="161" t="s">
        <v>348</v>
      </c>
      <c r="D31" s="161" t="s">
        <v>348</v>
      </c>
      <c r="E31" s="161" t="s">
        <v>348</v>
      </c>
      <c r="F31" s="161" t="s">
        <v>348</v>
      </c>
      <c r="G31" s="161" t="s">
        <v>348</v>
      </c>
      <c r="H31" s="161" t="s">
        <v>348</v>
      </c>
      <c r="I31" s="161" t="s">
        <v>348</v>
      </c>
      <c r="J31" s="161" t="s">
        <v>348</v>
      </c>
      <c r="K31" s="161" t="s">
        <v>348</v>
      </c>
      <c r="L31" s="163"/>
      <c r="M31" s="161"/>
      <c r="N31" s="161"/>
      <c r="O31" s="161"/>
      <c r="P31" s="161"/>
      <c r="Q31" s="161"/>
      <c r="R31" s="161"/>
      <c r="S31" s="161"/>
      <c r="T31" s="161"/>
      <c r="U31" s="161"/>
      <c r="V31" s="161"/>
      <c r="W31" s="161"/>
      <c r="X31" s="161"/>
      <c r="Y31" s="161"/>
      <c r="Z31" s="161"/>
    </row>
    <row r="32" spans="1:28" ht="30" hidden="1" x14ac:dyDescent="0.25">
      <c r="A32" s="159" t="s">
        <v>429</v>
      </c>
      <c r="B32" s="159"/>
      <c r="C32" s="160" t="s">
        <v>430</v>
      </c>
      <c r="D32" s="160" t="s">
        <v>431</v>
      </c>
      <c r="E32" s="160" t="s">
        <v>432</v>
      </c>
      <c r="F32" s="160" t="s">
        <v>433</v>
      </c>
      <c r="G32" s="160" t="s">
        <v>434</v>
      </c>
      <c r="H32" s="160" t="s">
        <v>374</v>
      </c>
      <c r="I32" s="160" t="s">
        <v>435</v>
      </c>
      <c r="J32" s="160" t="s">
        <v>436</v>
      </c>
      <c r="K32" s="161"/>
      <c r="L32" s="161"/>
      <c r="M32" s="161"/>
      <c r="N32" s="161"/>
      <c r="O32" s="161"/>
      <c r="P32" s="161"/>
      <c r="Q32" s="161"/>
      <c r="R32" s="161"/>
      <c r="S32" s="161"/>
      <c r="T32" s="161"/>
      <c r="U32" s="161"/>
      <c r="V32" s="161"/>
      <c r="W32" s="161"/>
      <c r="X32" s="161"/>
      <c r="Y32" s="161"/>
      <c r="Z32" s="161"/>
    </row>
    <row r="33" spans="1:26" hidden="1" x14ac:dyDescent="0.25">
      <c r="A33" s="161" t="s">
        <v>348</v>
      </c>
      <c r="B33" s="161" t="s">
        <v>348</v>
      </c>
      <c r="C33" s="161" t="s">
        <v>348</v>
      </c>
      <c r="D33" s="161" t="s">
        <v>348</v>
      </c>
      <c r="E33" s="161" t="s">
        <v>348</v>
      </c>
      <c r="F33" s="161" t="s">
        <v>348</v>
      </c>
      <c r="G33" s="161" t="s">
        <v>348</v>
      </c>
      <c r="H33" s="161" t="s">
        <v>348</v>
      </c>
      <c r="I33" s="161" t="s">
        <v>348</v>
      </c>
      <c r="J33" s="161" t="s">
        <v>348</v>
      </c>
      <c r="K33" s="161" t="s">
        <v>348</v>
      </c>
      <c r="L33" s="161"/>
      <c r="M33" s="161"/>
      <c r="N33" s="161"/>
      <c r="O33" s="161"/>
      <c r="P33" s="161"/>
      <c r="Q33" s="161"/>
      <c r="R33" s="161"/>
      <c r="S33" s="161"/>
      <c r="T33" s="161"/>
      <c r="U33" s="161"/>
      <c r="V33" s="161"/>
      <c r="W33" s="161"/>
      <c r="X33" s="161"/>
      <c r="Y33" s="161"/>
      <c r="Z33" s="161"/>
    </row>
    <row r="37" spans="1:26" x14ac:dyDescent="0.25">
      <c r="A37" s="16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59"/>
  <sheetViews>
    <sheetView view="pageBreakPreview" topLeftCell="A6" zoomScale="70" zoomScaleSheetLayoutView="70" workbookViewId="0">
      <selection activeCell="C31" sqref="C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332" t="s">
        <v>313</v>
      </c>
      <c r="B5" s="332"/>
      <c r="C5" s="332"/>
      <c r="D5" s="332"/>
      <c r="E5" s="332"/>
      <c r="F5" s="332"/>
      <c r="G5" s="332"/>
      <c r="H5" s="332"/>
      <c r="I5" s="332"/>
      <c r="J5" s="332"/>
      <c r="K5" s="332"/>
      <c r="L5" s="332"/>
      <c r="M5" s="332"/>
      <c r="N5" s="332"/>
      <c r="O5" s="332"/>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288" t="s">
        <v>6</v>
      </c>
      <c r="B7" s="288"/>
      <c r="C7" s="288"/>
      <c r="D7" s="288"/>
      <c r="E7" s="288"/>
      <c r="F7" s="288"/>
      <c r="G7" s="288"/>
      <c r="H7" s="288"/>
      <c r="I7" s="288"/>
      <c r="J7" s="288"/>
      <c r="K7" s="288"/>
      <c r="L7" s="288"/>
      <c r="M7" s="288"/>
      <c r="N7" s="288"/>
      <c r="O7" s="288"/>
      <c r="P7" s="90"/>
      <c r="Q7" s="90"/>
      <c r="R7" s="90"/>
      <c r="S7" s="90"/>
      <c r="T7" s="90"/>
      <c r="U7" s="90"/>
      <c r="V7" s="90"/>
      <c r="W7" s="90"/>
      <c r="X7" s="90"/>
      <c r="Y7" s="90"/>
      <c r="Z7" s="90"/>
    </row>
    <row r="8" spans="1:28" s="11" customFormat="1" ht="18.75" x14ac:dyDescent="0.2">
      <c r="A8" s="288"/>
      <c r="B8" s="288"/>
      <c r="C8" s="288"/>
      <c r="D8" s="288"/>
      <c r="E8" s="288"/>
      <c r="F8" s="288"/>
      <c r="G8" s="288"/>
      <c r="H8" s="288"/>
      <c r="I8" s="288"/>
      <c r="J8" s="288"/>
      <c r="K8" s="288"/>
      <c r="L8" s="288"/>
      <c r="M8" s="288"/>
      <c r="N8" s="288"/>
      <c r="O8" s="288"/>
      <c r="P8" s="90"/>
      <c r="Q8" s="90"/>
      <c r="R8" s="90"/>
      <c r="S8" s="90"/>
      <c r="T8" s="90"/>
      <c r="U8" s="90"/>
      <c r="V8" s="90"/>
      <c r="W8" s="90"/>
      <c r="X8" s="90"/>
      <c r="Y8" s="90"/>
      <c r="Z8" s="90"/>
    </row>
    <row r="9" spans="1:28" s="11" customFormat="1" ht="22.5" x14ac:dyDescent="0.2">
      <c r="A9" s="316" t="str">
        <f>'1. паспорт местоположение'!A9:C9</f>
        <v>Аппарат управления ПАО МРСК "Северного Кавказа"</v>
      </c>
      <c r="B9" s="316"/>
      <c r="C9" s="316"/>
      <c r="D9" s="316"/>
      <c r="E9" s="316"/>
      <c r="F9" s="316"/>
      <c r="G9" s="316"/>
      <c r="H9" s="316"/>
      <c r="I9" s="316"/>
      <c r="J9" s="316"/>
      <c r="K9" s="316"/>
      <c r="L9" s="316"/>
      <c r="M9" s="316"/>
      <c r="N9" s="316"/>
      <c r="O9" s="316"/>
      <c r="P9" s="90"/>
      <c r="Q9" s="90"/>
      <c r="R9" s="90"/>
      <c r="S9" s="90"/>
      <c r="T9" s="90"/>
      <c r="U9" s="90"/>
      <c r="V9" s="90"/>
      <c r="W9" s="90"/>
      <c r="X9" s="90"/>
      <c r="Y9" s="90"/>
      <c r="Z9" s="90"/>
    </row>
    <row r="10" spans="1:28" s="11" customFormat="1" ht="18.75" x14ac:dyDescent="0.2">
      <c r="A10" s="285" t="s">
        <v>5</v>
      </c>
      <c r="B10" s="285"/>
      <c r="C10" s="285"/>
      <c r="D10" s="285"/>
      <c r="E10" s="285"/>
      <c r="F10" s="285"/>
      <c r="G10" s="285"/>
      <c r="H10" s="285"/>
      <c r="I10" s="285"/>
      <c r="J10" s="285"/>
      <c r="K10" s="285"/>
      <c r="L10" s="285"/>
      <c r="M10" s="285"/>
      <c r="N10" s="285"/>
      <c r="O10" s="285"/>
      <c r="P10" s="90"/>
      <c r="Q10" s="90"/>
      <c r="R10" s="90"/>
      <c r="S10" s="90"/>
      <c r="T10" s="90"/>
      <c r="U10" s="90"/>
      <c r="V10" s="90"/>
      <c r="W10" s="90"/>
      <c r="X10" s="90"/>
      <c r="Y10" s="90"/>
      <c r="Z10" s="90"/>
    </row>
    <row r="11" spans="1:28" s="11" customFormat="1" ht="18.75" x14ac:dyDescent="0.2">
      <c r="A11" s="288"/>
      <c r="B11" s="288"/>
      <c r="C11" s="288"/>
      <c r="D11" s="288"/>
      <c r="E11" s="288"/>
      <c r="F11" s="288"/>
      <c r="G11" s="288"/>
      <c r="H11" s="288"/>
      <c r="I11" s="288"/>
      <c r="J11" s="288"/>
      <c r="K11" s="288"/>
      <c r="L11" s="288"/>
      <c r="M11" s="288"/>
      <c r="N11" s="288"/>
      <c r="O11" s="288"/>
      <c r="P11" s="90"/>
      <c r="Q11" s="90"/>
      <c r="R11" s="90"/>
      <c r="S11" s="90"/>
      <c r="T11" s="90"/>
      <c r="U11" s="90"/>
      <c r="V11" s="90"/>
      <c r="W11" s="90"/>
      <c r="X11" s="90"/>
      <c r="Y11" s="90"/>
      <c r="Z11" s="90"/>
    </row>
    <row r="12" spans="1:28" s="11" customFormat="1" ht="22.5" x14ac:dyDescent="0.2">
      <c r="A12" s="316" t="str">
        <f>'1. паспорт местоположение'!A12:C12</f>
        <v>E_prj_109101_14666</v>
      </c>
      <c r="B12" s="316"/>
      <c r="C12" s="316"/>
      <c r="D12" s="316"/>
      <c r="E12" s="316"/>
      <c r="F12" s="316"/>
      <c r="G12" s="316"/>
      <c r="H12" s="316"/>
      <c r="I12" s="316"/>
      <c r="J12" s="316"/>
      <c r="K12" s="316"/>
      <c r="L12" s="316"/>
      <c r="M12" s="316"/>
      <c r="N12" s="316"/>
      <c r="O12" s="316"/>
      <c r="P12" s="90"/>
      <c r="Q12" s="90"/>
      <c r="R12" s="90"/>
      <c r="S12" s="90"/>
      <c r="T12" s="90"/>
      <c r="U12" s="90"/>
      <c r="V12" s="90"/>
      <c r="W12" s="90"/>
      <c r="X12" s="90"/>
      <c r="Y12" s="90"/>
      <c r="Z12" s="90"/>
    </row>
    <row r="13" spans="1:28" s="11" customFormat="1" ht="18.75" x14ac:dyDescent="0.2">
      <c r="A13" s="285" t="s">
        <v>4</v>
      </c>
      <c r="B13" s="285"/>
      <c r="C13" s="285"/>
      <c r="D13" s="285"/>
      <c r="E13" s="285"/>
      <c r="F13" s="285"/>
      <c r="G13" s="285"/>
      <c r="H13" s="285"/>
      <c r="I13" s="285"/>
      <c r="J13" s="285"/>
      <c r="K13" s="285"/>
      <c r="L13" s="285"/>
      <c r="M13" s="285"/>
      <c r="N13" s="285"/>
      <c r="O13" s="285"/>
      <c r="P13" s="90"/>
      <c r="Q13" s="90"/>
      <c r="R13" s="90"/>
      <c r="S13" s="90"/>
      <c r="T13" s="90"/>
      <c r="U13" s="90"/>
      <c r="V13" s="90"/>
      <c r="W13" s="90"/>
      <c r="X13" s="90"/>
      <c r="Y13" s="90"/>
      <c r="Z13" s="90"/>
    </row>
    <row r="14" spans="1:28" s="8" customFormat="1" ht="15.75" customHeight="1" x14ac:dyDescent="0.2">
      <c r="A14" s="294"/>
      <c r="B14" s="294"/>
      <c r="C14" s="294"/>
      <c r="D14" s="294"/>
      <c r="E14" s="294"/>
      <c r="F14" s="294"/>
      <c r="G14" s="294"/>
      <c r="H14" s="294"/>
      <c r="I14" s="294"/>
      <c r="J14" s="294"/>
      <c r="K14" s="294"/>
      <c r="L14" s="294"/>
      <c r="M14" s="294"/>
      <c r="N14" s="294"/>
      <c r="O14" s="294"/>
      <c r="P14" s="135"/>
      <c r="Q14" s="135"/>
      <c r="R14" s="135"/>
      <c r="S14" s="135"/>
      <c r="T14" s="135"/>
      <c r="U14" s="135"/>
      <c r="V14" s="135"/>
      <c r="W14" s="135"/>
      <c r="X14" s="135"/>
      <c r="Y14" s="135"/>
      <c r="Z14" s="135"/>
    </row>
    <row r="15" spans="1:28" s="3" customFormat="1" ht="57.75" customHeight="1" x14ac:dyDescent="0.2">
      <c r="A15" s="317" t="str">
        <f>'1. паспорт местоположение'!A15:C15</f>
        <v xml:space="preserve">Комплексная программа мер по снижению сверхнормативных потерь на территории Чеченской Республики </v>
      </c>
      <c r="B15" s="317"/>
      <c r="C15" s="317"/>
      <c r="D15" s="317"/>
      <c r="E15" s="317"/>
      <c r="F15" s="317"/>
      <c r="G15" s="317"/>
      <c r="H15" s="317"/>
      <c r="I15" s="317"/>
      <c r="J15" s="317"/>
      <c r="K15" s="317"/>
      <c r="L15" s="317"/>
      <c r="M15" s="317"/>
      <c r="N15" s="317"/>
      <c r="O15" s="317"/>
      <c r="P15" s="88"/>
      <c r="Q15" s="88"/>
      <c r="R15" s="88"/>
      <c r="S15" s="88"/>
      <c r="T15" s="88"/>
      <c r="U15" s="88"/>
      <c r="V15" s="88"/>
      <c r="W15" s="88"/>
      <c r="X15" s="88"/>
      <c r="Y15" s="88"/>
      <c r="Z15" s="88"/>
    </row>
    <row r="16" spans="1:28" s="3" customFormat="1" ht="15" customHeight="1" x14ac:dyDescent="0.2">
      <c r="A16" s="285" t="s">
        <v>2</v>
      </c>
      <c r="B16" s="285"/>
      <c r="C16" s="285"/>
      <c r="D16" s="285"/>
      <c r="E16" s="285"/>
      <c r="F16" s="285"/>
      <c r="G16" s="285"/>
      <c r="H16" s="285"/>
      <c r="I16" s="285"/>
      <c r="J16" s="285"/>
      <c r="K16" s="285"/>
      <c r="L16" s="285"/>
      <c r="M16" s="285"/>
      <c r="N16" s="285"/>
      <c r="O16" s="285"/>
      <c r="P16" s="89"/>
      <c r="Q16" s="89"/>
      <c r="R16" s="89"/>
      <c r="S16" s="89"/>
      <c r="T16" s="89"/>
      <c r="U16" s="89"/>
      <c r="V16" s="89"/>
      <c r="W16" s="89"/>
      <c r="X16" s="89"/>
      <c r="Y16" s="89"/>
      <c r="Z16" s="89"/>
    </row>
    <row r="17" spans="1:28" s="3" customFormat="1" ht="15" customHeight="1" x14ac:dyDescent="0.2">
      <c r="A17" s="297"/>
      <c r="B17" s="297"/>
      <c r="C17" s="297"/>
      <c r="D17" s="297"/>
      <c r="E17" s="297"/>
      <c r="F17" s="297"/>
      <c r="G17" s="297"/>
      <c r="H17" s="297"/>
      <c r="I17" s="297"/>
      <c r="J17" s="297"/>
      <c r="K17" s="297"/>
      <c r="L17" s="297"/>
      <c r="M17" s="297"/>
      <c r="N17" s="297"/>
      <c r="O17" s="297"/>
      <c r="P17" s="136"/>
      <c r="Q17" s="136"/>
      <c r="R17" s="136"/>
      <c r="S17" s="136"/>
      <c r="T17" s="136"/>
      <c r="U17" s="136"/>
      <c r="V17" s="136"/>
      <c r="W17" s="136"/>
    </row>
    <row r="18" spans="1:28" s="3" customFormat="1" ht="91.5" customHeight="1" x14ac:dyDescent="0.2">
      <c r="A18" s="333" t="s">
        <v>437</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8" s="3" customFormat="1" ht="78" customHeight="1" x14ac:dyDescent="0.2">
      <c r="A19" s="295" t="s">
        <v>1</v>
      </c>
      <c r="B19" s="295" t="s">
        <v>438</v>
      </c>
      <c r="C19" s="295" t="s">
        <v>439</v>
      </c>
      <c r="D19" s="295" t="s">
        <v>440</v>
      </c>
      <c r="E19" s="334" t="s">
        <v>441</v>
      </c>
      <c r="F19" s="335"/>
      <c r="G19" s="335"/>
      <c r="H19" s="335"/>
      <c r="I19" s="336"/>
      <c r="J19" s="337" t="s">
        <v>442</v>
      </c>
      <c r="K19" s="338"/>
      <c r="L19" s="338"/>
      <c r="M19" s="338"/>
      <c r="N19" s="338"/>
      <c r="O19" s="338"/>
      <c r="P19" s="338"/>
      <c r="Q19" s="338"/>
      <c r="R19" s="136"/>
      <c r="S19" s="136"/>
      <c r="T19" s="136"/>
      <c r="U19" s="136"/>
      <c r="V19" s="136"/>
      <c r="W19" s="136"/>
    </row>
    <row r="20" spans="1:28" s="3" customFormat="1" ht="51" customHeight="1" x14ac:dyDescent="0.2">
      <c r="A20" s="295"/>
      <c r="B20" s="295"/>
      <c r="C20" s="295"/>
      <c r="D20" s="295"/>
      <c r="E20" s="140" t="s">
        <v>443</v>
      </c>
      <c r="F20" s="140" t="s">
        <v>444</v>
      </c>
      <c r="G20" s="140" t="s">
        <v>445</v>
      </c>
      <c r="H20" s="140" t="s">
        <v>446</v>
      </c>
      <c r="I20" s="140" t="s">
        <v>72</v>
      </c>
      <c r="J20" s="140">
        <v>2015</v>
      </c>
      <c r="K20" s="140">
        <v>2016</v>
      </c>
      <c r="L20" s="165">
        <v>2017</v>
      </c>
      <c r="M20" s="166">
        <v>2018</v>
      </c>
      <c r="N20" s="166">
        <v>2019</v>
      </c>
      <c r="O20" s="166">
        <v>2020</v>
      </c>
      <c r="P20" s="166">
        <v>2021</v>
      </c>
      <c r="Q20" s="166">
        <v>2022</v>
      </c>
      <c r="R20" s="23"/>
      <c r="S20" s="23"/>
      <c r="T20" s="23"/>
      <c r="U20" s="23"/>
      <c r="V20" s="23"/>
      <c r="W20" s="23"/>
      <c r="X20" s="22"/>
      <c r="Y20" s="22"/>
      <c r="Z20" s="22"/>
    </row>
    <row r="21" spans="1:28"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33">
        <v>16</v>
      </c>
      <c r="Q21" s="32">
        <v>17</v>
      </c>
      <c r="R21" s="23"/>
      <c r="S21" s="23"/>
      <c r="T21" s="23"/>
      <c r="U21" s="23"/>
      <c r="V21" s="23"/>
      <c r="W21" s="23"/>
      <c r="X21" s="22"/>
      <c r="Y21" s="22"/>
      <c r="Z21" s="22"/>
    </row>
    <row r="22" spans="1:28" s="3" customFormat="1" ht="26.25" customHeight="1" x14ac:dyDescent="0.2">
      <c r="A22" s="32">
        <v>1</v>
      </c>
      <c r="B22" s="196" t="s">
        <v>452</v>
      </c>
      <c r="C22" s="196" t="s">
        <v>452</v>
      </c>
      <c r="D22" s="196" t="s">
        <v>452</v>
      </c>
      <c r="E22" s="196" t="s">
        <v>452</v>
      </c>
      <c r="F22" s="196" t="s">
        <v>452</v>
      </c>
      <c r="G22" s="196" t="s">
        <v>452</v>
      </c>
      <c r="H22" s="196" t="s">
        <v>452</v>
      </c>
      <c r="I22" s="196" t="s">
        <v>452</v>
      </c>
      <c r="J22" s="196" t="s">
        <v>452</v>
      </c>
      <c r="K22" s="196" t="s">
        <v>452</v>
      </c>
      <c r="L22" s="196" t="s">
        <v>452</v>
      </c>
      <c r="M22" s="196" t="s">
        <v>452</v>
      </c>
      <c r="N22" s="196" t="s">
        <v>452</v>
      </c>
      <c r="O22" s="196" t="s">
        <v>452</v>
      </c>
      <c r="P22" s="196" t="s">
        <v>452</v>
      </c>
      <c r="Q22" s="32" t="s">
        <v>452</v>
      </c>
      <c r="R22" s="23"/>
      <c r="S22" s="23"/>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sheetData>
  <mergeCells count="19">
    <mergeCell ref="A18:O18"/>
    <mergeCell ref="A19:A20"/>
    <mergeCell ref="B19:B20"/>
    <mergeCell ref="C19:C20"/>
    <mergeCell ref="D19:D20"/>
    <mergeCell ref="E19:I19"/>
    <mergeCell ref="J19:Q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zoomScaleNormal="100" zoomScaleSheetLayoutView="100" workbookViewId="0">
      <selection activeCell="B21" sqref="B21:E21"/>
    </sheetView>
  </sheetViews>
  <sheetFormatPr defaultColWidth="9.140625" defaultRowHeight="15" x14ac:dyDescent="0.25"/>
  <cols>
    <col min="1" max="1" width="9.140625" style="110"/>
    <col min="2" max="2" width="28" style="110" customWidth="1"/>
    <col min="3" max="3" width="24.140625" style="110" customWidth="1"/>
    <col min="4" max="4" width="20" style="110" customWidth="1"/>
    <col min="5" max="5" width="15.85546875" style="110" customWidth="1"/>
    <col min="6" max="6" width="9.140625" style="110" customWidth="1"/>
    <col min="7" max="16384" width="9.140625" style="110"/>
  </cols>
  <sheetData>
    <row r="1" spans="1:6" s="15" customFormat="1" ht="18.75" customHeight="1" x14ac:dyDescent="0.2">
      <c r="A1" s="100"/>
      <c r="F1" s="101" t="s">
        <v>65</v>
      </c>
    </row>
    <row r="2" spans="1:6" s="15" customFormat="1" ht="18.75" customHeight="1" x14ac:dyDescent="0.3">
      <c r="A2" s="100"/>
      <c r="F2" s="102" t="s">
        <v>7</v>
      </c>
    </row>
    <row r="3" spans="1:6" s="15" customFormat="1" ht="18.75" x14ac:dyDescent="0.3">
      <c r="A3" s="103"/>
      <c r="F3" s="102" t="s">
        <v>64</v>
      </c>
    </row>
    <row r="4" spans="1:6" s="15" customFormat="1" ht="15.75" x14ac:dyDescent="0.2">
      <c r="A4" s="103"/>
    </row>
    <row r="5" spans="1:6" s="15" customFormat="1" ht="18.75" customHeight="1" x14ac:dyDescent="0.2">
      <c r="A5" s="284" t="s">
        <v>313</v>
      </c>
      <c r="B5" s="284"/>
      <c r="C5" s="284"/>
      <c r="D5" s="284"/>
      <c r="E5" s="284"/>
      <c r="F5" s="284"/>
    </row>
    <row r="6" spans="1:6" s="15" customFormat="1" ht="15.75" x14ac:dyDescent="0.2">
      <c r="A6" s="104"/>
      <c r="B6" s="105"/>
      <c r="C6" s="105"/>
      <c r="D6" s="105"/>
      <c r="E6" s="105"/>
      <c r="F6" s="105"/>
    </row>
    <row r="7" spans="1:6" s="15" customFormat="1" ht="18.75" x14ac:dyDescent="0.2">
      <c r="A7" s="340" t="s">
        <v>6</v>
      </c>
      <c r="B7" s="340"/>
      <c r="C7" s="340"/>
      <c r="D7" s="340"/>
      <c r="E7" s="340"/>
      <c r="F7" s="340"/>
    </row>
    <row r="8" spans="1:6" s="15" customFormat="1" ht="18.75" x14ac:dyDescent="0.2">
      <c r="A8" s="106"/>
      <c r="B8" s="106"/>
      <c r="C8" s="106"/>
      <c r="D8" s="106"/>
      <c r="E8" s="106"/>
      <c r="F8" s="106"/>
    </row>
    <row r="9" spans="1:6" s="15" customFormat="1" ht="18.75" customHeight="1" x14ac:dyDescent="0.2">
      <c r="A9" s="341" t="str">
        <f>'1. паспорт местоположение'!A9:C9</f>
        <v>Аппарат управления ПАО МРСК "Северного Кавказа"</v>
      </c>
      <c r="B9" s="341"/>
      <c r="C9" s="341"/>
      <c r="D9" s="341"/>
      <c r="E9" s="341"/>
      <c r="F9" s="341"/>
    </row>
    <row r="10" spans="1:6" s="15" customFormat="1" ht="18.75" customHeight="1" x14ac:dyDescent="0.2">
      <c r="A10" s="339" t="s">
        <v>5</v>
      </c>
      <c r="B10" s="339"/>
      <c r="C10" s="339"/>
      <c r="D10" s="339"/>
      <c r="E10" s="339"/>
      <c r="F10" s="339"/>
    </row>
    <row r="11" spans="1:6" s="15" customFormat="1" ht="18.75" x14ac:dyDescent="0.2">
      <c r="A11" s="106"/>
      <c r="B11" s="106"/>
      <c r="C11" s="106"/>
      <c r="D11" s="106"/>
      <c r="E11" s="106"/>
      <c r="F11" s="106"/>
    </row>
    <row r="12" spans="1:6" s="15" customFormat="1" ht="18.75" customHeight="1" x14ac:dyDescent="0.2">
      <c r="A12" s="341" t="str">
        <f>'1. паспорт местоположение'!A12:C12</f>
        <v>E_prj_109101_14666</v>
      </c>
      <c r="B12" s="341"/>
      <c r="C12" s="341"/>
      <c r="D12" s="341"/>
      <c r="E12" s="341"/>
      <c r="F12" s="341"/>
    </row>
    <row r="13" spans="1:6" s="15" customFormat="1" ht="18.75" customHeight="1" x14ac:dyDescent="0.2">
      <c r="A13" s="339" t="s">
        <v>4</v>
      </c>
      <c r="B13" s="339"/>
      <c r="C13" s="339"/>
      <c r="D13" s="339"/>
      <c r="E13" s="339"/>
      <c r="F13" s="339"/>
    </row>
    <row r="14" spans="1:6" s="107" customFormat="1" ht="15.75" customHeight="1" x14ac:dyDescent="0.2">
      <c r="A14" s="99"/>
      <c r="B14" s="99"/>
      <c r="C14" s="99"/>
      <c r="D14" s="99"/>
      <c r="E14" s="99"/>
      <c r="F14" s="99"/>
    </row>
    <row r="15" spans="1:6" s="108" customFormat="1" ht="39" customHeight="1" x14ac:dyDescent="0.2">
      <c r="A15" s="342" t="str">
        <f>'1. паспорт местоположение'!A15:C15</f>
        <v xml:space="preserve">Комплексная программа мер по снижению сверхнормативных потерь на территории Чеченской Республики </v>
      </c>
      <c r="B15" s="342"/>
      <c r="C15" s="342"/>
      <c r="D15" s="342"/>
      <c r="E15" s="342"/>
      <c r="F15" s="342"/>
    </row>
    <row r="16" spans="1:6" s="108" customFormat="1" ht="15" customHeight="1" x14ac:dyDescent="0.2">
      <c r="A16" s="339" t="s">
        <v>2</v>
      </c>
      <c r="B16" s="339"/>
      <c r="C16" s="339"/>
      <c r="D16" s="339"/>
      <c r="E16" s="339"/>
      <c r="F16" s="339"/>
    </row>
    <row r="17" spans="1:6" s="108" customFormat="1" ht="15" customHeight="1" x14ac:dyDescent="0.2">
      <c r="A17" s="109"/>
      <c r="B17" s="109"/>
      <c r="C17" s="109"/>
      <c r="D17" s="109"/>
      <c r="E17" s="109"/>
      <c r="F17" s="109"/>
    </row>
    <row r="18" spans="1:6" s="108" customFormat="1" ht="15" customHeight="1" x14ac:dyDescent="0.2">
      <c r="A18" s="343" t="s">
        <v>281</v>
      </c>
      <c r="B18" s="343"/>
      <c r="C18" s="343"/>
      <c r="D18" s="343"/>
      <c r="E18" s="343"/>
      <c r="F18" s="343"/>
    </row>
    <row r="20" spans="1:6" ht="15.75" thickBot="1" x14ac:dyDescent="0.3"/>
    <row r="21" spans="1:6" ht="51.75" customHeight="1" x14ac:dyDescent="0.25">
      <c r="B21" s="344" t="s">
        <v>301</v>
      </c>
      <c r="C21" s="345"/>
      <c r="D21" s="345"/>
      <c r="E21" s="346"/>
    </row>
    <row r="22" spans="1:6" ht="15.75" x14ac:dyDescent="0.25">
      <c r="B22" s="347" t="s">
        <v>302</v>
      </c>
      <c r="C22" s="348"/>
      <c r="D22" s="348" t="s">
        <v>303</v>
      </c>
      <c r="E22" s="349"/>
    </row>
    <row r="23" spans="1:6" ht="92.25" customHeight="1" x14ac:dyDescent="0.25">
      <c r="B23" s="111" t="s">
        <v>304</v>
      </c>
      <c r="C23" s="112" t="s">
        <v>305</v>
      </c>
      <c r="D23" s="112" t="s">
        <v>306</v>
      </c>
      <c r="E23" s="113" t="s">
        <v>307</v>
      </c>
    </row>
    <row r="24" spans="1:6" ht="55.15" customHeight="1" x14ac:dyDescent="0.25">
      <c r="B24" s="115"/>
      <c r="C24" s="116"/>
      <c r="D24" s="117"/>
      <c r="E24" s="117"/>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6"/>
  <sheetViews>
    <sheetView view="pageBreakPreview" topLeftCell="A22" zoomScale="80" zoomScaleNormal="100" zoomScaleSheetLayoutView="80" workbookViewId="0">
      <selection activeCell="J35" sqref="J35"/>
    </sheetView>
  </sheetViews>
  <sheetFormatPr defaultRowHeight="15.75" x14ac:dyDescent="0.25"/>
  <cols>
    <col min="1" max="1" width="9.140625" style="50"/>
    <col min="2" max="2" width="37.7109375" style="50" customWidth="1"/>
    <col min="3" max="4" width="14.42578125" style="50" customWidth="1"/>
    <col min="5" max="6" width="14.42578125" style="50" hidden="1" customWidth="1"/>
    <col min="7" max="10" width="14.425781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65</v>
      </c>
    </row>
    <row r="2" spans="1:44" ht="18.75" x14ac:dyDescent="0.3">
      <c r="L2" s="14" t="s">
        <v>7</v>
      </c>
    </row>
    <row r="3" spans="1:44" ht="18.75" x14ac:dyDescent="0.3">
      <c r="L3" s="14" t="s">
        <v>64</v>
      </c>
    </row>
    <row r="4" spans="1:44" ht="18.75" x14ac:dyDescent="0.3">
      <c r="K4" s="14"/>
    </row>
    <row r="5" spans="1:44" x14ac:dyDescent="0.25">
      <c r="A5" s="284" t="s">
        <v>297</v>
      </c>
      <c r="B5" s="284"/>
      <c r="C5" s="284"/>
      <c r="D5" s="284"/>
      <c r="E5" s="284"/>
      <c r="F5" s="284"/>
      <c r="G5" s="284"/>
      <c r="H5" s="284"/>
      <c r="I5" s="284"/>
      <c r="J5" s="284"/>
      <c r="K5" s="284"/>
      <c r="L5" s="284"/>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288" t="s">
        <v>6</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Аппарат управления ПАО МРСК "Северного Кавказа"</v>
      </c>
      <c r="B9" s="287"/>
      <c r="C9" s="287"/>
      <c r="D9" s="287"/>
      <c r="E9" s="287"/>
      <c r="F9" s="287"/>
      <c r="G9" s="287"/>
      <c r="H9" s="287"/>
      <c r="I9" s="287"/>
      <c r="J9" s="287"/>
      <c r="K9" s="287"/>
      <c r="L9" s="287"/>
    </row>
    <row r="10" spans="1:44" x14ac:dyDescent="0.25">
      <c r="A10" s="285" t="s">
        <v>5</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E_prj_109101_14666</v>
      </c>
      <c r="B12" s="287"/>
      <c r="C12" s="287"/>
      <c r="D12" s="287"/>
      <c r="E12" s="287"/>
      <c r="F12" s="287"/>
      <c r="G12" s="287"/>
      <c r="H12" s="287"/>
      <c r="I12" s="287"/>
      <c r="J12" s="287"/>
      <c r="K12" s="287"/>
      <c r="L12" s="287"/>
    </row>
    <row r="13" spans="1:44" x14ac:dyDescent="0.25">
      <c r="A13" s="285" t="s">
        <v>4</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38.25" customHeight="1" x14ac:dyDescent="0.25">
      <c r="A15" s="286" t="str">
        <f>'1. паспорт местоположение'!A15:C15</f>
        <v xml:space="preserve">Комплексная программа мер по снижению сверхнормативных потерь на территории Чеченской Республики </v>
      </c>
      <c r="B15" s="286"/>
      <c r="C15" s="286"/>
      <c r="D15" s="286"/>
      <c r="E15" s="286"/>
      <c r="F15" s="286"/>
      <c r="G15" s="286"/>
      <c r="H15" s="286"/>
      <c r="I15" s="286"/>
      <c r="J15" s="286"/>
      <c r="K15" s="286"/>
      <c r="L15" s="286"/>
    </row>
    <row r="16" spans="1:44" x14ac:dyDescent="0.25">
      <c r="A16" s="285" t="s">
        <v>2</v>
      </c>
      <c r="B16" s="285"/>
      <c r="C16" s="285"/>
      <c r="D16" s="285"/>
      <c r="E16" s="285"/>
      <c r="F16" s="285"/>
      <c r="G16" s="285"/>
      <c r="H16" s="285"/>
      <c r="I16" s="285"/>
      <c r="J16" s="285"/>
      <c r="K16" s="285"/>
      <c r="L16" s="285"/>
    </row>
    <row r="17" spans="1:12" ht="15.75" customHeight="1" x14ac:dyDescent="0.25">
      <c r="L17" s="137"/>
    </row>
    <row r="18" spans="1:12" x14ac:dyDescent="0.25">
      <c r="K18" s="77"/>
    </row>
    <row r="19" spans="1:12" ht="15.75" customHeight="1" x14ac:dyDescent="0.25">
      <c r="A19" s="350" t="s">
        <v>282</v>
      </c>
      <c r="B19" s="350"/>
      <c r="C19" s="350"/>
      <c r="D19" s="350"/>
      <c r="E19" s="350"/>
      <c r="F19" s="350"/>
      <c r="G19" s="350"/>
      <c r="H19" s="350"/>
      <c r="I19" s="350"/>
      <c r="J19" s="350"/>
      <c r="K19" s="350"/>
      <c r="L19" s="350"/>
    </row>
    <row r="20" spans="1:12" x14ac:dyDescent="0.25">
      <c r="A20" s="139"/>
      <c r="B20" s="139"/>
      <c r="C20" s="76"/>
      <c r="D20" s="76"/>
      <c r="E20" s="76"/>
      <c r="F20" s="76"/>
      <c r="G20" s="76"/>
      <c r="H20" s="76"/>
      <c r="I20" s="76"/>
      <c r="J20" s="76"/>
      <c r="K20" s="76"/>
      <c r="L20" s="76"/>
    </row>
    <row r="21" spans="1:12" ht="28.5" customHeight="1" x14ac:dyDescent="0.25">
      <c r="A21" s="355" t="s">
        <v>192</v>
      </c>
      <c r="B21" s="355" t="s">
        <v>191</v>
      </c>
      <c r="C21" s="356" t="s">
        <v>447</v>
      </c>
      <c r="D21" s="356"/>
      <c r="E21" s="356"/>
      <c r="F21" s="356"/>
      <c r="G21" s="356"/>
      <c r="H21" s="356"/>
      <c r="I21" s="357" t="s">
        <v>448</v>
      </c>
      <c r="J21" s="358" t="s">
        <v>449</v>
      </c>
      <c r="K21" s="355" t="s">
        <v>190</v>
      </c>
      <c r="L21" s="351" t="s">
        <v>450</v>
      </c>
    </row>
    <row r="22" spans="1:12" ht="58.5" customHeight="1" x14ac:dyDescent="0.25">
      <c r="A22" s="355"/>
      <c r="B22" s="355"/>
      <c r="C22" s="352" t="s">
        <v>0</v>
      </c>
      <c r="D22" s="352"/>
      <c r="E22" s="167"/>
      <c r="F22" s="168"/>
      <c r="G22" s="353" t="s">
        <v>8</v>
      </c>
      <c r="H22" s="354"/>
      <c r="I22" s="357"/>
      <c r="J22" s="359"/>
      <c r="K22" s="355"/>
      <c r="L22" s="351"/>
    </row>
    <row r="23" spans="1:12" ht="31.5" x14ac:dyDescent="0.25">
      <c r="A23" s="355"/>
      <c r="B23" s="355"/>
      <c r="C23" s="169" t="s">
        <v>508</v>
      </c>
      <c r="D23" s="169" t="s">
        <v>188</v>
      </c>
      <c r="E23" s="169" t="s">
        <v>189</v>
      </c>
      <c r="F23" s="169" t="s">
        <v>188</v>
      </c>
      <c r="G23" s="169" t="s">
        <v>509</v>
      </c>
      <c r="H23" s="169" t="s">
        <v>188</v>
      </c>
      <c r="I23" s="357"/>
      <c r="J23" s="360"/>
      <c r="K23" s="355"/>
      <c r="L23" s="351"/>
    </row>
    <row r="24" spans="1:12" x14ac:dyDescent="0.25">
      <c r="A24" s="138">
        <v>1</v>
      </c>
      <c r="B24" s="138">
        <v>2</v>
      </c>
      <c r="C24" s="169">
        <v>3</v>
      </c>
      <c r="D24" s="169">
        <v>4</v>
      </c>
      <c r="E24" s="169">
        <v>5</v>
      </c>
      <c r="F24" s="169">
        <v>6</v>
      </c>
      <c r="G24" s="169">
        <v>7</v>
      </c>
      <c r="H24" s="169">
        <v>8</v>
      </c>
      <c r="I24" s="169">
        <v>9</v>
      </c>
      <c r="J24" s="169">
        <v>10</v>
      </c>
      <c r="K24" s="169">
        <v>11</v>
      </c>
      <c r="L24" s="169">
        <v>12</v>
      </c>
    </row>
    <row r="25" spans="1:12" ht="17.25" customHeight="1" x14ac:dyDescent="0.25">
      <c r="A25" s="211">
        <v>1</v>
      </c>
      <c r="B25" s="212" t="s">
        <v>187</v>
      </c>
      <c r="C25" s="213"/>
      <c r="D25" s="213"/>
      <c r="E25" s="170"/>
      <c r="F25" s="170"/>
      <c r="G25" s="274"/>
      <c r="H25" s="274"/>
      <c r="I25" s="214"/>
      <c r="J25" s="98"/>
      <c r="K25" s="171"/>
      <c r="L25" s="159"/>
    </row>
    <row r="26" spans="1:12" x14ac:dyDescent="0.25">
      <c r="A26" s="201" t="s">
        <v>186</v>
      </c>
      <c r="B26" s="202" t="s">
        <v>469</v>
      </c>
      <c r="C26" s="197" t="s">
        <v>452</v>
      </c>
      <c r="D26" s="197" t="s">
        <v>452</v>
      </c>
      <c r="E26" s="172"/>
      <c r="F26" s="172"/>
      <c r="G26" s="197" t="s">
        <v>468</v>
      </c>
      <c r="H26" s="197" t="s">
        <v>468</v>
      </c>
      <c r="I26" s="203"/>
      <c r="J26" s="172"/>
      <c r="K26" s="171"/>
      <c r="L26" s="171"/>
    </row>
    <row r="27" spans="1:12" s="57" customFormat="1" x14ac:dyDescent="0.25">
      <c r="A27" s="201" t="s">
        <v>185</v>
      </c>
      <c r="B27" s="202" t="s">
        <v>470</v>
      </c>
      <c r="C27" s="197" t="s">
        <v>452</v>
      </c>
      <c r="D27" s="197" t="s">
        <v>452</v>
      </c>
      <c r="E27" s="197"/>
      <c r="F27" s="197"/>
      <c r="G27" s="197" t="s">
        <v>468</v>
      </c>
      <c r="H27" s="197" t="s">
        <v>468</v>
      </c>
      <c r="I27" s="203"/>
      <c r="J27" s="172"/>
      <c r="K27" s="171"/>
      <c r="L27" s="171"/>
    </row>
    <row r="28" spans="1:12" s="57" customFormat="1" ht="33" customHeight="1" x14ac:dyDescent="0.25">
      <c r="A28" s="201" t="s">
        <v>184</v>
      </c>
      <c r="B28" s="202" t="s">
        <v>259</v>
      </c>
      <c r="C28" s="197" t="s">
        <v>452</v>
      </c>
      <c r="D28" s="197" t="s">
        <v>452</v>
      </c>
      <c r="E28" s="197"/>
      <c r="F28" s="197"/>
      <c r="G28" s="197">
        <v>40709</v>
      </c>
      <c r="H28" s="197">
        <v>40709</v>
      </c>
      <c r="I28" s="203"/>
      <c r="J28" s="172"/>
      <c r="K28" s="171"/>
      <c r="L28" s="171"/>
    </row>
    <row r="29" spans="1:12" s="57" customFormat="1" ht="63" x14ac:dyDescent="0.25">
      <c r="A29" s="201" t="s">
        <v>183</v>
      </c>
      <c r="B29" s="202" t="s">
        <v>471</v>
      </c>
      <c r="C29" s="197" t="s">
        <v>452</v>
      </c>
      <c r="D29" s="197" t="s">
        <v>452</v>
      </c>
      <c r="E29" s="197"/>
      <c r="F29" s="197"/>
      <c r="G29" s="197">
        <v>41243</v>
      </c>
      <c r="H29" s="197">
        <v>41243</v>
      </c>
      <c r="I29" s="203"/>
      <c r="J29" s="172"/>
      <c r="K29" s="171"/>
      <c r="L29" s="171"/>
    </row>
    <row r="30" spans="1:12" s="57" customFormat="1" ht="31.5" x14ac:dyDescent="0.25">
      <c r="A30" s="201" t="s">
        <v>182</v>
      </c>
      <c r="B30" s="202" t="s">
        <v>181</v>
      </c>
      <c r="C30" s="197" t="s">
        <v>452</v>
      </c>
      <c r="D30" s="197" t="s">
        <v>452</v>
      </c>
      <c r="E30" s="197"/>
      <c r="F30" s="197"/>
      <c r="G30" s="197">
        <v>41246</v>
      </c>
      <c r="H30" s="197">
        <v>41246</v>
      </c>
      <c r="I30" s="203"/>
      <c r="J30" s="172"/>
      <c r="K30" s="171"/>
      <c r="L30" s="171"/>
    </row>
    <row r="31" spans="1:12" s="57" customFormat="1" x14ac:dyDescent="0.25">
      <c r="A31" s="201" t="s">
        <v>180</v>
      </c>
      <c r="B31" s="202" t="s">
        <v>179</v>
      </c>
      <c r="C31" s="197" t="s">
        <v>452</v>
      </c>
      <c r="D31" s="197" t="s">
        <v>452</v>
      </c>
      <c r="E31" s="197"/>
      <c r="F31" s="197"/>
      <c r="G31" s="197">
        <v>40695</v>
      </c>
      <c r="H31" s="197">
        <v>40770</v>
      </c>
      <c r="I31" s="203"/>
      <c r="J31" s="175"/>
      <c r="K31" s="171"/>
      <c r="L31" s="171"/>
    </row>
    <row r="32" spans="1:12" s="57" customFormat="1" x14ac:dyDescent="0.25">
      <c r="A32" s="201">
        <v>2</v>
      </c>
      <c r="B32" s="204" t="s">
        <v>178</v>
      </c>
      <c r="C32" s="205"/>
      <c r="D32" s="205"/>
      <c r="E32" s="179"/>
      <c r="F32" s="179"/>
      <c r="G32" s="275"/>
      <c r="H32" s="275"/>
      <c r="I32" s="203"/>
      <c r="J32" s="98"/>
      <c r="K32" s="171"/>
      <c r="L32" s="171"/>
    </row>
    <row r="33" spans="1:12" s="57" customFormat="1" ht="31.5" x14ac:dyDescent="0.25">
      <c r="A33" s="201" t="s">
        <v>177</v>
      </c>
      <c r="B33" s="202" t="s">
        <v>472</v>
      </c>
      <c r="C33" s="197" t="s">
        <v>452</v>
      </c>
      <c r="D33" s="197" t="s">
        <v>452</v>
      </c>
      <c r="E33" s="174"/>
      <c r="F33" s="174"/>
      <c r="G33" s="206" t="s">
        <v>473</v>
      </c>
      <c r="H33" s="206" t="s">
        <v>473</v>
      </c>
      <c r="I33" s="203"/>
      <c r="J33" s="175"/>
      <c r="K33" s="171"/>
      <c r="L33" s="171"/>
    </row>
    <row r="34" spans="1:12" s="57" customFormat="1" ht="63" x14ac:dyDescent="0.25">
      <c r="A34" s="201" t="s">
        <v>176</v>
      </c>
      <c r="B34" s="202" t="s">
        <v>474</v>
      </c>
      <c r="C34" s="197" t="s">
        <v>452</v>
      </c>
      <c r="D34" s="197" t="s">
        <v>452</v>
      </c>
      <c r="E34" s="197"/>
      <c r="F34" s="197"/>
      <c r="G34" s="197" t="s">
        <v>468</v>
      </c>
      <c r="H34" s="197" t="s">
        <v>468</v>
      </c>
      <c r="I34" s="203"/>
      <c r="J34" s="174"/>
      <c r="K34" s="176"/>
      <c r="L34" s="171"/>
    </row>
    <row r="35" spans="1:12" s="57" customFormat="1" ht="31.5" x14ac:dyDescent="0.25">
      <c r="A35" s="201" t="s">
        <v>475</v>
      </c>
      <c r="B35" s="202" t="s">
        <v>476</v>
      </c>
      <c r="C35" s="197" t="s">
        <v>452</v>
      </c>
      <c r="D35" s="197" t="s">
        <v>452</v>
      </c>
      <c r="E35" s="197"/>
      <c r="F35" s="197"/>
      <c r="G35" s="197" t="s">
        <v>468</v>
      </c>
      <c r="H35" s="197" t="s">
        <v>468</v>
      </c>
      <c r="I35" s="203"/>
      <c r="J35" s="175"/>
      <c r="K35" s="176"/>
      <c r="L35" s="171"/>
    </row>
    <row r="36" spans="1:12" ht="47.25" x14ac:dyDescent="0.25">
      <c r="A36" s="201">
        <v>3</v>
      </c>
      <c r="B36" s="204" t="s">
        <v>477</v>
      </c>
      <c r="C36" s="205"/>
      <c r="D36" s="205"/>
      <c r="E36" s="197"/>
      <c r="F36" s="197"/>
      <c r="G36" s="275"/>
      <c r="H36" s="275"/>
      <c r="I36" s="203"/>
      <c r="J36" s="172"/>
      <c r="K36" s="171"/>
      <c r="L36" s="171"/>
    </row>
    <row r="37" spans="1:12" ht="33.75" customHeight="1" x14ac:dyDescent="0.25">
      <c r="A37" s="201" t="s">
        <v>175</v>
      </c>
      <c r="B37" s="202" t="s">
        <v>478</v>
      </c>
      <c r="C37" s="197" t="s">
        <v>452</v>
      </c>
      <c r="D37" s="197" t="s">
        <v>452</v>
      </c>
      <c r="E37" s="198"/>
      <c r="F37" s="199"/>
      <c r="G37" s="197" t="s">
        <v>468</v>
      </c>
      <c r="H37" s="197" t="s">
        <v>468</v>
      </c>
      <c r="I37" s="203"/>
      <c r="J37" s="177"/>
      <c r="K37" s="171"/>
      <c r="L37" s="171"/>
    </row>
    <row r="38" spans="1:12" x14ac:dyDescent="0.25">
      <c r="A38" s="201" t="s">
        <v>174</v>
      </c>
      <c r="B38" s="202" t="s">
        <v>173</v>
      </c>
      <c r="C38" s="197" t="s">
        <v>452</v>
      </c>
      <c r="D38" s="197" t="s">
        <v>452</v>
      </c>
      <c r="E38" s="180"/>
      <c r="F38" s="180"/>
      <c r="G38" s="197">
        <v>40740</v>
      </c>
      <c r="H38" s="200">
        <v>41455</v>
      </c>
      <c r="I38" s="207"/>
      <c r="J38" s="171"/>
      <c r="K38" s="171"/>
      <c r="L38" s="171"/>
    </row>
    <row r="39" spans="1:12" x14ac:dyDescent="0.25">
      <c r="A39" s="201" t="s">
        <v>172</v>
      </c>
      <c r="B39" s="202" t="s">
        <v>171</v>
      </c>
      <c r="C39" s="197" t="s">
        <v>452</v>
      </c>
      <c r="D39" s="197" t="s">
        <v>452</v>
      </c>
      <c r="E39" s="197"/>
      <c r="F39" s="197"/>
      <c r="G39" s="197">
        <v>40806</v>
      </c>
      <c r="H39" s="197"/>
      <c r="I39" s="203"/>
      <c r="J39" s="178"/>
      <c r="K39" s="171"/>
      <c r="L39" s="171"/>
    </row>
    <row r="40" spans="1:12" x14ac:dyDescent="0.25">
      <c r="A40" s="201" t="s">
        <v>170</v>
      </c>
      <c r="B40" s="202" t="s">
        <v>169</v>
      </c>
      <c r="C40" s="197" t="s">
        <v>452</v>
      </c>
      <c r="D40" s="197" t="s">
        <v>452</v>
      </c>
      <c r="E40" s="180"/>
      <c r="F40" s="180"/>
      <c r="G40" s="197">
        <v>40901</v>
      </c>
      <c r="H40" s="197"/>
      <c r="I40" s="203"/>
      <c r="J40" s="178"/>
      <c r="K40" s="171"/>
      <c r="L40" s="171"/>
    </row>
    <row r="41" spans="1:12" x14ac:dyDescent="0.25">
      <c r="A41" s="201" t="s">
        <v>168</v>
      </c>
      <c r="B41" s="202" t="s">
        <v>479</v>
      </c>
      <c r="C41" s="197" t="s">
        <v>452</v>
      </c>
      <c r="D41" s="197" t="s">
        <v>452</v>
      </c>
      <c r="E41" s="180"/>
      <c r="F41" s="180"/>
      <c r="G41" s="276"/>
      <c r="H41" s="197"/>
      <c r="I41" s="208"/>
      <c r="J41" s="178"/>
      <c r="K41" s="171"/>
      <c r="L41" s="171"/>
    </row>
    <row r="42" spans="1:12" ht="17.25" customHeight="1" x14ac:dyDescent="0.25">
      <c r="A42" s="201">
        <v>4</v>
      </c>
      <c r="B42" s="204" t="s">
        <v>167</v>
      </c>
      <c r="C42" s="197"/>
      <c r="D42" s="197"/>
      <c r="E42" s="171"/>
      <c r="F42" s="171"/>
      <c r="G42" s="276"/>
      <c r="H42" s="276"/>
      <c r="I42" s="208"/>
      <c r="J42" s="178"/>
      <c r="K42" s="171"/>
      <c r="L42" s="171"/>
    </row>
    <row r="43" spans="1:12" ht="31.5" x14ac:dyDescent="0.25">
      <c r="A43" s="201" t="s">
        <v>166</v>
      </c>
      <c r="B43" s="202" t="s">
        <v>165</v>
      </c>
      <c r="C43" s="197" t="s">
        <v>452</v>
      </c>
      <c r="D43" s="197" t="s">
        <v>452</v>
      </c>
      <c r="E43" s="180"/>
      <c r="F43" s="180"/>
      <c r="G43" s="197">
        <v>40718</v>
      </c>
      <c r="H43" s="197"/>
      <c r="I43" s="208"/>
      <c r="J43" s="178"/>
      <c r="K43" s="171"/>
      <c r="L43" s="171"/>
    </row>
    <row r="44" spans="1:12" ht="63" x14ac:dyDescent="0.25">
      <c r="A44" s="201" t="s">
        <v>164</v>
      </c>
      <c r="B44" s="202" t="s">
        <v>163</v>
      </c>
      <c r="C44" s="197" t="s">
        <v>452</v>
      </c>
      <c r="D44" s="197" t="s">
        <v>452</v>
      </c>
      <c r="E44" s="171"/>
      <c r="F44" s="171"/>
      <c r="G44" s="197" t="s">
        <v>468</v>
      </c>
      <c r="H44" s="197" t="s">
        <v>468</v>
      </c>
      <c r="I44" s="208"/>
      <c r="J44" s="178"/>
      <c r="K44" s="171"/>
      <c r="L44" s="171"/>
    </row>
    <row r="45" spans="1:12" ht="31.5" x14ac:dyDescent="0.25">
      <c r="A45" s="209" t="s">
        <v>162</v>
      </c>
      <c r="B45" s="210" t="s">
        <v>161</v>
      </c>
      <c r="C45" s="197" t="s">
        <v>452</v>
      </c>
      <c r="D45" s="197" t="s">
        <v>452</v>
      </c>
      <c r="E45" s="173"/>
      <c r="F45" s="173"/>
      <c r="G45" s="197" t="s">
        <v>468</v>
      </c>
      <c r="H45" s="197" t="s">
        <v>468</v>
      </c>
      <c r="I45" s="208"/>
      <c r="J45" s="178"/>
      <c r="K45" s="171"/>
      <c r="L45" s="171"/>
    </row>
    <row r="46" spans="1:12" ht="69.75" customHeight="1" x14ac:dyDescent="0.25">
      <c r="A46" s="277" t="s">
        <v>160</v>
      </c>
      <c r="B46" s="278" t="s">
        <v>480</v>
      </c>
      <c r="C46" s="197" t="s">
        <v>452</v>
      </c>
      <c r="D46" s="197" t="s">
        <v>452</v>
      </c>
      <c r="E46" s="172"/>
      <c r="F46" s="172"/>
      <c r="G46" s="197">
        <v>42438</v>
      </c>
      <c r="H46" s="200">
        <v>42438</v>
      </c>
      <c r="I46" s="208"/>
      <c r="J46" s="178"/>
      <c r="K46" s="38" t="s">
        <v>510</v>
      </c>
      <c r="L46" s="1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X92"/>
  <sheetViews>
    <sheetView tabSelected="1" view="pageBreakPreview" topLeftCell="A20" zoomScaleNormal="70" zoomScaleSheetLayoutView="100" workbookViewId="0">
      <pane xSplit="2" ySplit="4" topLeftCell="C24" activePane="bottomRight" state="frozen"/>
      <selection activeCell="A20" sqref="A20"/>
      <selection pane="topRight" activeCell="C20" sqref="C20"/>
      <selection pane="bottomLeft" activeCell="A24" sqref="A24"/>
      <selection pane="bottomRight" activeCell="G56" sqref="G56"/>
    </sheetView>
  </sheetViews>
  <sheetFormatPr defaultRowHeight="15.75" x14ac:dyDescent="0.25"/>
  <cols>
    <col min="1" max="1" width="9.140625" style="49"/>
    <col min="2" max="2" width="55.5703125" style="49" customWidth="1"/>
    <col min="3" max="3" width="8.140625" style="49" customWidth="1"/>
    <col min="4" max="4" width="11.7109375" style="49" customWidth="1"/>
    <col min="5" max="5" width="13" style="49" customWidth="1"/>
    <col min="6" max="6" width="12.85546875" style="49" customWidth="1"/>
    <col min="7" max="7" width="10.42578125" style="50" customWidth="1"/>
    <col min="8" max="8" width="6.5703125" style="50" hidden="1" customWidth="1"/>
    <col min="9" max="9" width="5.42578125" style="50" hidden="1" customWidth="1"/>
    <col min="10" max="10" width="8.140625" style="50" hidden="1" customWidth="1"/>
    <col min="11" max="11" width="5.28515625" style="50" hidden="1" customWidth="1"/>
    <col min="12" max="12" width="6.7109375" style="49" hidden="1" customWidth="1"/>
    <col min="13" max="13" width="5.28515625" style="49" hidden="1" customWidth="1"/>
    <col min="14" max="14" width="7.7109375" style="49" hidden="1" customWidth="1"/>
    <col min="15" max="15" width="4" style="49" hidden="1" customWidth="1"/>
    <col min="16" max="16" width="7.85546875" style="49" bestFit="1" customWidth="1"/>
    <col min="17" max="17" width="6.28515625" style="49" customWidth="1"/>
    <col min="18" max="18" width="8.7109375" style="49" customWidth="1"/>
    <col min="19" max="19" width="5.85546875" style="49" customWidth="1"/>
    <col min="20" max="20" width="8.28515625" style="49" customWidth="1"/>
    <col min="21" max="21" width="11.140625" style="49" customWidth="1"/>
    <col min="22" max="16384" width="9.140625" style="49"/>
  </cols>
  <sheetData>
    <row r="1" spans="1:21" ht="18.75" x14ac:dyDescent="0.25">
      <c r="A1" s="50"/>
      <c r="B1" s="50"/>
      <c r="C1" s="50"/>
      <c r="D1" s="50"/>
      <c r="E1" s="50"/>
      <c r="F1" s="50"/>
      <c r="L1" s="50"/>
      <c r="M1" s="50"/>
      <c r="U1" s="34" t="s">
        <v>65</v>
      </c>
    </row>
    <row r="2" spans="1:21" ht="18.75" x14ac:dyDescent="0.3">
      <c r="A2" s="50"/>
      <c r="B2" s="50"/>
      <c r="C2" s="50"/>
      <c r="D2" s="50"/>
      <c r="E2" s="50"/>
      <c r="F2" s="50"/>
      <c r="L2" s="50"/>
      <c r="M2" s="50"/>
      <c r="U2" s="14" t="s">
        <v>7</v>
      </c>
    </row>
    <row r="3" spans="1:21" ht="18.75" x14ac:dyDescent="0.3">
      <c r="A3" s="50"/>
      <c r="B3" s="50"/>
      <c r="C3" s="50"/>
      <c r="D3" s="50"/>
      <c r="E3" s="50"/>
      <c r="F3" s="50"/>
      <c r="L3" s="50"/>
      <c r="M3" s="50"/>
      <c r="U3" s="14" t="s">
        <v>64</v>
      </c>
    </row>
    <row r="4" spans="1:21" ht="18.75" customHeight="1" x14ac:dyDescent="0.25">
      <c r="A4" s="284" t="s">
        <v>297</v>
      </c>
      <c r="B4" s="284"/>
      <c r="C4" s="284"/>
      <c r="D4" s="284"/>
      <c r="E4" s="284"/>
      <c r="F4" s="284"/>
      <c r="G4" s="284"/>
      <c r="H4" s="284"/>
      <c r="I4" s="284"/>
      <c r="J4" s="284"/>
      <c r="K4" s="284"/>
      <c r="L4" s="284"/>
      <c r="M4" s="284"/>
      <c r="N4" s="284"/>
      <c r="O4" s="284"/>
      <c r="P4" s="284"/>
      <c r="Q4" s="284"/>
      <c r="R4" s="284"/>
      <c r="S4" s="284"/>
      <c r="T4" s="284"/>
      <c r="U4" s="284"/>
    </row>
    <row r="5" spans="1:21" ht="18.75" x14ac:dyDescent="0.3">
      <c r="A5" s="50"/>
      <c r="B5" s="50"/>
      <c r="C5" s="50"/>
      <c r="D5" s="50"/>
      <c r="E5" s="50"/>
      <c r="F5" s="50"/>
      <c r="L5" s="50"/>
      <c r="M5" s="50"/>
      <c r="U5" s="14"/>
    </row>
    <row r="6" spans="1:21" ht="18.75" x14ac:dyDescent="0.25">
      <c r="A6" s="288" t="s">
        <v>6</v>
      </c>
      <c r="B6" s="288"/>
      <c r="C6" s="288"/>
      <c r="D6" s="288"/>
      <c r="E6" s="288"/>
      <c r="F6" s="288"/>
      <c r="G6" s="288"/>
      <c r="H6" s="288"/>
      <c r="I6" s="288"/>
      <c r="J6" s="288"/>
      <c r="K6" s="288"/>
      <c r="L6" s="288"/>
      <c r="M6" s="288"/>
      <c r="N6" s="288"/>
      <c r="O6" s="288"/>
      <c r="P6" s="288"/>
      <c r="Q6" s="288"/>
      <c r="R6" s="288"/>
      <c r="S6" s="288"/>
      <c r="T6" s="288"/>
      <c r="U6" s="288"/>
    </row>
    <row r="7" spans="1:21" ht="18.75" x14ac:dyDescent="0.25">
      <c r="A7" s="12"/>
      <c r="B7" s="12"/>
      <c r="C7" s="12"/>
      <c r="D7" s="12"/>
      <c r="E7" s="12"/>
      <c r="F7" s="12"/>
      <c r="G7" s="12"/>
      <c r="H7" s="12"/>
      <c r="I7" s="12"/>
      <c r="J7" s="74"/>
      <c r="K7" s="74"/>
      <c r="L7" s="74"/>
      <c r="M7" s="74"/>
      <c r="N7" s="74"/>
      <c r="O7" s="74"/>
      <c r="P7" s="74"/>
      <c r="Q7" s="74"/>
      <c r="R7" s="74"/>
      <c r="S7" s="74"/>
      <c r="T7" s="74"/>
      <c r="U7" s="74"/>
    </row>
    <row r="8" spans="1:21" ht="18.75" x14ac:dyDescent="0.25">
      <c r="A8" s="287" t="str">
        <f>'1. паспорт местоположение'!A9:C9</f>
        <v>Аппарат управления ПАО МРСК "Северного Кавказа"</v>
      </c>
      <c r="B8" s="287"/>
      <c r="C8" s="287"/>
      <c r="D8" s="287"/>
      <c r="E8" s="287"/>
      <c r="F8" s="287"/>
      <c r="G8" s="287"/>
      <c r="H8" s="287"/>
      <c r="I8" s="287"/>
      <c r="J8" s="287"/>
      <c r="K8" s="287"/>
      <c r="L8" s="287"/>
      <c r="M8" s="287"/>
      <c r="N8" s="287"/>
      <c r="O8" s="287"/>
      <c r="P8" s="287"/>
      <c r="Q8" s="287"/>
      <c r="R8" s="287"/>
      <c r="S8" s="287"/>
      <c r="T8" s="287"/>
      <c r="U8" s="287"/>
    </row>
    <row r="9" spans="1:21" ht="18.75" customHeight="1" x14ac:dyDescent="0.25">
      <c r="A9" s="285" t="s">
        <v>5</v>
      </c>
      <c r="B9" s="285"/>
      <c r="C9" s="285"/>
      <c r="D9" s="285"/>
      <c r="E9" s="285"/>
      <c r="F9" s="285"/>
      <c r="G9" s="285"/>
      <c r="H9" s="285"/>
      <c r="I9" s="285"/>
      <c r="J9" s="285"/>
      <c r="K9" s="285"/>
      <c r="L9" s="285"/>
      <c r="M9" s="285"/>
      <c r="N9" s="285"/>
      <c r="O9" s="285"/>
      <c r="P9" s="285"/>
      <c r="Q9" s="285"/>
      <c r="R9" s="285"/>
      <c r="S9" s="285"/>
      <c r="T9" s="285"/>
      <c r="U9" s="285"/>
    </row>
    <row r="10" spans="1:21" ht="18.75" x14ac:dyDescent="0.25">
      <c r="A10" s="12"/>
      <c r="B10" s="12"/>
      <c r="C10" s="12"/>
      <c r="D10" s="12"/>
      <c r="E10" s="12"/>
      <c r="F10" s="12"/>
      <c r="G10" s="12"/>
      <c r="H10" s="12"/>
      <c r="I10" s="12"/>
      <c r="J10" s="74"/>
      <c r="K10" s="74"/>
      <c r="L10" s="74"/>
      <c r="M10" s="74"/>
      <c r="N10" s="74"/>
      <c r="O10" s="74"/>
      <c r="P10" s="74"/>
      <c r="Q10" s="74"/>
      <c r="R10" s="74"/>
      <c r="S10" s="74"/>
      <c r="T10" s="74"/>
      <c r="U10" s="74"/>
    </row>
    <row r="11" spans="1:21" ht="18.75" x14ac:dyDescent="0.25">
      <c r="A11" s="287" t="str">
        <f>'1. паспорт местоположение'!A12:C12</f>
        <v>E_prj_109101_14666</v>
      </c>
      <c r="B11" s="287"/>
      <c r="C11" s="287"/>
      <c r="D11" s="287"/>
      <c r="E11" s="287"/>
      <c r="F11" s="287"/>
      <c r="G11" s="287"/>
      <c r="H11" s="287"/>
      <c r="I11" s="287"/>
      <c r="J11" s="287"/>
      <c r="K11" s="287"/>
      <c r="L11" s="287"/>
      <c r="M11" s="287"/>
      <c r="N11" s="287"/>
      <c r="O11" s="287"/>
      <c r="P11" s="287"/>
      <c r="Q11" s="287"/>
      <c r="R11" s="287"/>
      <c r="S11" s="287"/>
      <c r="T11" s="287"/>
      <c r="U11" s="287"/>
    </row>
    <row r="12" spans="1:21" x14ac:dyDescent="0.25">
      <c r="A12" s="285" t="s">
        <v>4</v>
      </c>
      <c r="B12" s="285"/>
      <c r="C12" s="285"/>
      <c r="D12" s="285"/>
      <c r="E12" s="285"/>
      <c r="F12" s="285"/>
      <c r="G12" s="285"/>
      <c r="H12" s="285"/>
      <c r="I12" s="285"/>
      <c r="J12" s="285"/>
      <c r="K12" s="285"/>
      <c r="L12" s="285"/>
      <c r="M12" s="285"/>
      <c r="N12" s="285"/>
      <c r="O12" s="285"/>
      <c r="P12" s="285"/>
      <c r="Q12" s="285"/>
      <c r="R12" s="285"/>
      <c r="S12" s="285"/>
      <c r="T12" s="285"/>
      <c r="U12" s="285"/>
    </row>
    <row r="13" spans="1:21"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1" ht="39" customHeight="1" x14ac:dyDescent="0.25">
      <c r="A14" s="286" t="str">
        <f>'1. паспорт местоположение'!A15:C15</f>
        <v xml:space="preserve">Комплексная программа мер по снижению сверхнормативных потерь на территории Чеченской Республики </v>
      </c>
      <c r="B14" s="286"/>
      <c r="C14" s="286"/>
      <c r="D14" s="286"/>
      <c r="E14" s="286"/>
      <c r="F14" s="286"/>
      <c r="G14" s="286"/>
      <c r="H14" s="286"/>
      <c r="I14" s="286"/>
      <c r="J14" s="286"/>
      <c r="K14" s="286"/>
      <c r="L14" s="286"/>
      <c r="M14" s="286"/>
      <c r="N14" s="286"/>
      <c r="O14" s="286"/>
      <c r="P14" s="286"/>
      <c r="Q14" s="286"/>
      <c r="R14" s="286"/>
      <c r="S14" s="286"/>
      <c r="T14" s="286"/>
      <c r="U14" s="286"/>
    </row>
    <row r="15" spans="1:21" ht="15.75" customHeight="1" x14ac:dyDescent="0.25">
      <c r="A15" s="285" t="s">
        <v>2</v>
      </c>
      <c r="B15" s="285"/>
      <c r="C15" s="285"/>
      <c r="D15" s="285"/>
      <c r="E15" s="285"/>
      <c r="F15" s="285"/>
      <c r="G15" s="285"/>
      <c r="H15" s="285"/>
      <c r="I15" s="285"/>
      <c r="J15" s="285"/>
      <c r="K15" s="285"/>
      <c r="L15" s="285"/>
      <c r="M15" s="285"/>
      <c r="N15" s="285"/>
      <c r="O15" s="285"/>
      <c r="P15" s="285"/>
      <c r="Q15" s="285"/>
      <c r="R15" s="285"/>
      <c r="S15" s="285"/>
      <c r="T15" s="285"/>
      <c r="U15" s="285"/>
    </row>
    <row r="16" spans="1:21"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24" x14ac:dyDescent="0.25">
      <c r="A17" s="50"/>
      <c r="L17" s="50"/>
      <c r="M17" s="50"/>
      <c r="N17" s="50"/>
      <c r="O17" s="50"/>
      <c r="P17" s="50"/>
      <c r="Q17" s="50"/>
      <c r="R17" s="50"/>
      <c r="S17" s="50"/>
      <c r="T17" s="50"/>
    </row>
    <row r="18" spans="1:24" x14ac:dyDescent="0.25">
      <c r="A18" s="371" t="s">
        <v>283</v>
      </c>
      <c r="B18" s="371"/>
      <c r="C18" s="371"/>
      <c r="D18" s="371"/>
      <c r="E18" s="371"/>
      <c r="F18" s="371"/>
      <c r="G18" s="371"/>
      <c r="H18" s="371"/>
      <c r="I18" s="371"/>
      <c r="J18" s="371"/>
      <c r="K18" s="371"/>
      <c r="L18" s="371"/>
      <c r="M18" s="371"/>
      <c r="N18" s="371"/>
      <c r="O18" s="371"/>
      <c r="P18" s="371"/>
      <c r="Q18" s="371"/>
      <c r="R18" s="371"/>
      <c r="S18" s="371"/>
      <c r="T18" s="371"/>
      <c r="U18" s="371"/>
    </row>
    <row r="19" spans="1:24" x14ac:dyDescent="0.25">
      <c r="A19" s="50"/>
      <c r="B19" s="50"/>
      <c r="C19" s="50"/>
      <c r="D19" s="50"/>
      <c r="E19" s="50"/>
      <c r="F19" s="50"/>
      <c r="L19" s="50"/>
      <c r="M19" s="50"/>
      <c r="N19" s="50"/>
      <c r="O19" s="50"/>
      <c r="P19" s="50"/>
      <c r="Q19" s="50"/>
      <c r="R19" s="50"/>
      <c r="S19" s="50"/>
      <c r="T19" s="50"/>
    </row>
    <row r="20" spans="1:24" ht="33" customHeight="1" x14ac:dyDescent="0.25">
      <c r="A20" s="368" t="s">
        <v>159</v>
      </c>
      <c r="B20" s="368" t="s">
        <v>158</v>
      </c>
      <c r="C20" s="355" t="s">
        <v>157</v>
      </c>
      <c r="D20" s="355"/>
      <c r="E20" s="370" t="s">
        <v>156</v>
      </c>
      <c r="F20" s="370"/>
      <c r="G20" s="368" t="s">
        <v>451</v>
      </c>
      <c r="H20" s="361" t="s">
        <v>155</v>
      </c>
      <c r="I20" s="362"/>
      <c r="J20" s="362"/>
      <c r="K20" s="362"/>
      <c r="L20" s="361" t="s">
        <v>154</v>
      </c>
      <c r="M20" s="362"/>
      <c r="N20" s="362"/>
      <c r="O20" s="362"/>
      <c r="P20" s="361" t="s">
        <v>453</v>
      </c>
      <c r="Q20" s="362"/>
      <c r="R20" s="362"/>
      <c r="S20" s="362"/>
      <c r="T20" s="372" t="s">
        <v>153</v>
      </c>
      <c r="U20" s="373"/>
      <c r="V20" s="72"/>
      <c r="W20" s="72"/>
      <c r="X20" s="72"/>
    </row>
    <row r="21" spans="1:24" ht="63" customHeight="1" x14ac:dyDescent="0.25">
      <c r="A21" s="369"/>
      <c r="B21" s="369"/>
      <c r="C21" s="355"/>
      <c r="D21" s="355"/>
      <c r="E21" s="370"/>
      <c r="F21" s="370"/>
      <c r="G21" s="369"/>
      <c r="H21" s="355" t="s">
        <v>0</v>
      </c>
      <c r="I21" s="355"/>
      <c r="J21" s="355" t="s">
        <v>152</v>
      </c>
      <c r="K21" s="355"/>
      <c r="L21" s="355" t="s">
        <v>0</v>
      </c>
      <c r="M21" s="355"/>
      <c r="N21" s="355" t="s">
        <v>152</v>
      </c>
      <c r="O21" s="355"/>
      <c r="P21" s="355" t="s">
        <v>0</v>
      </c>
      <c r="Q21" s="355"/>
      <c r="R21" s="355" t="s">
        <v>8</v>
      </c>
      <c r="S21" s="355"/>
      <c r="T21" s="374"/>
      <c r="U21" s="375"/>
    </row>
    <row r="22" spans="1:24" ht="76.5" customHeight="1" x14ac:dyDescent="0.25">
      <c r="A22" s="352"/>
      <c r="B22" s="352"/>
      <c r="C22" s="272" t="s">
        <v>0</v>
      </c>
      <c r="D22" s="272" t="s">
        <v>8</v>
      </c>
      <c r="E22" s="71" t="s">
        <v>512</v>
      </c>
      <c r="F22" s="71" t="s">
        <v>513</v>
      </c>
      <c r="G22" s="352"/>
      <c r="H22" s="70" t="s">
        <v>272</v>
      </c>
      <c r="I22" s="70" t="s">
        <v>273</v>
      </c>
      <c r="J22" s="70" t="s">
        <v>272</v>
      </c>
      <c r="K22" s="70" t="s">
        <v>273</v>
      </c>
      <c r="L22" s="70" t="s">
        <v>272</v>
      </c>
      <c r="M22" s="70" t="s">
        <v>273</v>
      </c>
      <c r="N22" s="70" t="s">
        <v>272</v>
      </c>
      <c r="O22" s="70" t="s">
        <v>273</v>
      </c>
      <c r="P22" s="70" t="s">
        <v>272</v>
      </c>
      <c r="Q22" s="70" t="s">
        <v>273</v>
      </c>
      <c r="R22" s="70" t="s">
        <v>272</v>
      </c>
      <c r="S22" s="70" t="s">
        <v>273</v>
      </c>
      <c r="T22" s="280" t="s">
        <v>0</v>
      </c>
      <c r="U22" s="280" t="s">
        <v>8</v>
      </c>
    </row>
    <row r="23" spans="1:24" ht="19.5" customHeight="1" x14ac:dyDescent="0.25">
      <c r="A23" s="62">
        <v>1</v>
      </c>
      <c r="B23" s="62">
        <v>2</v>
      </c>
      <c r="C23" s="271">
        <v>3</v>
      </c>
      <c r="D23" s="271">
        <v>4</v>
      </c>
      <c r="E23" s="62">
        <v>5</v>
      </c>
      <c r="F23" s="62">
        <v>6</v>
      </c>
      <c r="G23" s="92">
        <v>7</v>
      </c>
      <c r="H23" s="92">
        <v>8</v>
      </c>
      <c r="I23" s="92">
        <v>9</v>
      </c>
      <c r="J23" s="92">
        <v>10</v>
      </c>
      <c r="K23" s="92">
        <v>11</v>
      </c>
      <c r="L23" s="92">
        <v>12</v>
      </c>
      <c r="M23" s="92">
        <v>13</v>
      </c>
      <c r="N23" s="92">
        <v>14</v>
      </c>
      <c r="O23" s="92">
        <v>15</v>
      </c>
      <c r="P23" s="271">
        <v>16</v>
      </c>
      <c r="Q23" s="271">
        <v>17</v>
      </c>
      <c r="R23" s="92">
        <v>18</v>
      </c>
      <c r="S23" s="92">
        <v>19</v>
      </c>
      <c r="T23" s="138">
        <f>1</f>
        <v>1</v>
      </c>
      <c r="U23" s="138">
        <f t="shared" ref="U23" si="0">T23+1</f>
        <v>2</v>
      </c>
    </row>
    <row r="24" spans="1:24" ht="47.25" customHeight="1" x14ac:dyDescent="0.25">
      <c r="A24" s="67">
        <v>1</v>
      </c>
      <c r="B24" s="66" t="s">
        <v>151</v>
      </c>
      <c r="C24" s="123" t="s">
        <v>452</v>
      </c>
      <c r="D24" s="215">
        <f>SUM(D25:D29)</f>
        <v>1647.396</v>
      </c>
      <c r="E24" s="215">
        <f t="shared" ref="E24:G24" si="1">SUM(E25:E29)</f>
        <v>419.74135632592987</v>
      </c>
      <c r="F24" s="215">
        <f t="shared" si="1"/>
        <v>230.848692</v>
      </c>
      <c r="G24" s="215">
        <f t="shared" si="1"/>
        <v>167.54881280000001</v>
      </c>
      <c r="H24" s="69" t="s">
        <v>452</v>
      </c>
      <c r="I24" s="69" t="s">
        <v>452</v>
      </c>
      <c r="J24" s="69" t="s">
        <v>452</v>
      </c>
      <c r="K24" s="69" t="s">
        <v>452</v>
      </c>
      <c r="L24" s="69" t="s">
        <v>452</v>
      </c>
      <c r="M24" s="69" t="s">
        <v>452</v>
      </c>
      <c r="N24" s="69" t="s">
        <v>452</v>
      </c>
      <c r="O24" s="69" t="s">
        <v>452</v>
      </c>
      <c r="P24" s="123" t="str">
        <f t="shared" ref="P24:Q24" si="2">P27</f>
        <v>нд</v>
      </c>
      <c r="Q24" s="124" t="str">
        <f t="shared" si="2"/>
        <v>нд</v>
      </c>
      <c r="R24" s="123">
        <f>R29+R25</f>
        <v>94.076999999999998</v>
      </c>
      <c r="S24" s="221" t="s">
        <v>511</v>
      </c>
      <c r="T24" s="123" t="str">
        <f>T27</f>
        <v>нд</v>
      </c>
      <c r="U24" s="123">
        <f>U29+U25</f>
        <v>94.076999999999998</v>
      </c>
    </row>
    <row r="25" spans="1:24" ht="24" customHeight="1" x14ac:dyDescent="0.25">
      <c r="A25" s="64" t="s">
        <v>150</v>
      </c>
      <c r="B25" s="38" t="s">
        <v>149</v>
      </c>
      <c r="C25" s="61" t="s">
        <v>452</v>
      </c>
      <c r="D25" s="122">
        <v>1454.204</v>
      </c>
      <c r="E25" s="216">
        <v>419.74135632592987</v>
      </c>
      <c r="F25" s="216">
        <v>230.848692</v>
      </c>
      <c r="G25" s="217">
        <v>113.5340022</v>
      </c>
      <c r="H25" s="121" t="s">
        <v>452</v>
      </c>
      <c r="I25" s="121" t="s">
        <v>452</v>
      </c>
      <c r="J25" s="121" t="s">
        <v>452</v>
      </c>
      <c r="K25" s="121" t="s">
        <v>452</v>
      </c>
      <c r="L25" s="121" t="s">
        <v>452</v>
      </c>
      <c r="M25" s="121" t="s">
        <v>452</v>
      </c>
      <c r="N25" s="121" t="s">
        <v>452</v>
      </c>
      <c r="O25" s="121" t="s">
        <v>452</v>
      </c>
      <c r="P25" s="121" t="s">
        <v>452</v>
      </c>
      <c r="Q25" s="121" t="s">
        <v>452</v>
      </c>
      <c r="R25" s="122">
        <v>94.076999999999998</v>
      </c>
      <c r="S25" s="221" t="s">
        <v>511</v>
      </c>
      <c r="T25" s="121" t="s">
        <v>452</v>
      </c>
      <c r="U25" s="183">
        <f>R25</f>
        <v>94.076999999999998</v>
      </c>
    </row>
    <row r="26" spans="1:24" x14ac:dyDescent="0.25">
      <c r="A26" s="64" t="s">
        <v>148</v>
      </c>
      <c r="B26" s="38" t="s">
        <v>147</v>
      </c>
      <c r="C26" s="61" t="s">
        <v>452</v>
      </c>
      <c r="D26" s="216">
        <v>0</v>
      </c>
      <c r="E26" s="216">
        <v>0</v>
      </c>
      <c r="F26" s="216">
        <v>0</v>
      </c>
      <c r="G26" s="217">
        <v>0</v>
      </c>
      <c r="H26" s="61" t="s">
        <v>452</v>
      </c>
      <c r="I26" s="61" t="s">
        <v>452</v>
      </c>
      <c r="J26" s="61" t="s">
        <v>452</v>
      </c>
      <c r="K26" s="61" t="s">
        <v>452</v>
      </c>
      <c r="L26" s="61" t="s">
        <v>452</v>
      </c>
      <c r="M26" s="61" t="s">
        <v>452</v>
      </c>
      <c r="N26" s="61" t="s">
        <v>452</v>
      </c>
      <c r="O26" s="61" t="s">
        <v>452</v>
      </c>
      <c r="P26" s="61" t="s">
        <v>452</v>
      </c>
      <c r="Q26" s="61" t="s">
        <v>452</v>
      </c>
      <c r="R26" s="122">
        <v>0</v>
      </c>
      <c r="S26" s="221">
        <v>0</v>
      </c>
      <c r="T26" s="61" t="s">
        <v>452</v>
      </c>
      <c r="U26" s="183">
        <f t="shared" ref="U26:U29" si="3">R26</f>
        <v>0</v>
      </c>
    </row>
    <row r="27" spans="1:24" ht="31.5" x14ac:dyDescent="0.25">
      <c r="A27" s="64" t="s">
        <v>146</v>
      </c>
      <c r="B27" s="38" t="s">
        <v>258</v>
      </c>
      <c r="C27" s="122" t="s">
        <v>452</v>
      </c>
      <c r="D27" s="216">
        <v>0</v>
      </c>
      <c r="E27" s="216">
        <v>0</v>
      </c>
      <c r="F27" s="216">
        <v>0</v>
      </c>
      <c r="G27" s="217">
        <v>0</v>
      </c>
      <c r="H27" s="61">
        <v>0</v>
      </c>
      <c r="I27" s="61">
        <v>0</v>
      </c>
      <c r="J27" s="61">
        <v>0</v>
      </c>
      <c r="K27" s="61">
        <v>0</v>
      </c>
      <c r="L27" s="61">
        <v>0</v>
      </c>
      <c r="M27" s="61">
        <v>0</v>
      </c>
      <c r="N27" s="61">
        <v>0</v>
      </c>
      <c r="O27" s="61">
        <v>0</v>
      </c>
      <c r="P27" s="61" t="s">
        <v>452</v>
      </c>
      <c r="Q27" s="61" t="s">
        <v>452</v>
      </c>
      <c r="R27" s="122">
        <v>0</v>
      </c>
      <c r="S27" s="221">
        <v>0</v>
      </c>
      <c r="T27" s="121" t="s">
        <v>452</v>
      </c>
      <c r="U27" s="183">
        <f t="shared" si="3"/>
        <v>0</v>
      </c>
    </row>
    <row r="28" spans="1:24" x14ac:dyDescent="0.25">
      <c r="A28" s="64" t="s">
        <v>145</v>
      </c>
      <c r="B28" s="38" t="s">
        <v>144</v>
      </c>
      <c r="C28" s="61" t="s">
        <v>452</v>
      </c>
      <c r="D28" s="216">
        <v>0</v>
      </c>
      <c r="E28" s="216">
        <v>0</v>
      </c>
      <c r="F28" s="216">
        <v>0</v>
      </c>
      <c r="G28" s="217">
        <v>0</v>
      </c>
      <c r="H28" s="61" t="s">
        <v>452</v>
      </c>
      <c r="I28" s="61" t="s">
        <v>452</v>
      </c>
      <c r="J28" s="61" t="s">
        <v>452</v>
      </c>
      <c r="K28" s="61" t="s">
        <v>452</v>
      </c>
      <c r="L28" s="61" t="s">
        <v>452</v>
      </c>
      <c r="M28" s="61" t="s">
        <v>452</v>
      </c>
      <c r="N28" s="61" t="s">
        <v>452</v>
      </c>
      <c r="O28" s="61" t="s">
        <v>452</v>
      </c>
      <c r="P28" s="61" t="s">
        <v>452</v>
      </c>
      <c r="Q28" s="61" t="s">
        <v>452</v>
      </c>
      <c r="R28" s="122">
        <v>0</v>
      </c>
      <c r="S28" s="221">
        <v>0</v>
      </c>
      <c r="T28" s="61" t="s">
        <v>452</v>
      </c>
      <c r="U28" s="183">
        <f t="shared" si="3"/>
        <v>0</v>
      </c>
    </row>
    <row r="29" spans="1:24" x14ac:dyDescent="0.25">
      <c r="A29" s="64" t="s">
        <v>143</v>
      </c>
      <c r="B29" s="68" t="s">
        <v>142</v>
      </c>
      <c r="C29" s="61" t="s">
        <v>452</v>
      </c>
      <c r="D29" s="122">
        <f>178.519+14.673</f>
        <v>193.19200000000001</v>
      </c>
      <c r="E29" s="216">
        <v>0</v>
      </c>
      <c r="F29" s="216">
        <v>0</v>
      </c>
      <c r="G29" s="217">
        <v>54.014810600000011</v>
      </c>
      <c r="H29" s="61" t="s">
        <v>452</v>
      </c>
      <c r="I29" s="61" t="s">
        <v>452</v>
      </c>
      <c r="J29" s="61" t="s">
        <v>452</v>
      </c>
      <c r="K29" s="61" t="s">
        <v>452</v>
      </c>
      <c r="L29" s="61" t="s">
        <v>452</v>
      </c>
      <c r="M29" s="61" t="s">
        <v>452</v>
      </c>
      <c r="N29" s="61" t="s">
        <v>452</v>
      </c>
      <c r="O29" s="61" t="s">
        <v>452</v>
      </c>
      <c r="P29" s="61" t="s">
        <v>452</v>
      </c>
      <c r="Q29" s="61" t="s">
        <v>452</v>
      </c>
      <c r="R29" s="122">
        <v>0</v>
      </c>
      <c r="S29" s="221">
        <v>0</v>
      </c>
      <c r="T29" s="61" t="s">
        <v>452</v>
      </c>
      <c r="U29" s="183">
        <f t="shared" si="3"/>
        <v>0</v>
      </c>
    </row>
    <row r="30" spans="1:24" ht="47.25" x14ac:dyDescent="0.25">
      <c r="A30" s="67" t="s">
        <v>60</v>
      </c>
      <c r="B30" s="66" t="s">
        <v>141</v>
      </c>
      <c r="C30" s="69" t="s">
        <v>452</v>
      </c>
      <c r="D30" s="215">
        <f>D31+D32+D33+D34</f>
        <v>1483.1578025399999</v>
      </c>
      <c r="E30" s="215">
        <f>E31+E32+E33+E34</f>
        <v>278.74975067673779</v>
      </c>
      <c r="F30" s="215">
        <f>F31+F32+F33+F34</f>
        <v>207.14465603427908</v>
      </c>
      <c r="G30" s="215">
        <f>G31+G32+G33+G34</f>
        <v>50.214996339999992</v>
      </c>
      <c r="H30" s="69" t="e">
        <f t="shared" ref="H30:U30" si="4">H31+H32+H33+H34</f>
        <v>#VALUE!</v>
      </c>
      <c r="I30" s="69" t="e">
        <f t="shared" si="4"/>
        <v>#VALUE!</v>
      </c>
      <c r="J30" s="69" t="e">
        <f t="shared" si="4"/>
        <v>#VALUE!</v>
      </c>
      <c r="K30" s="69" t="e">
        <f t="shared" si="4"/>
        <v>#VALUE!</v>
      </c>
      <c r="L30" s="69" t="e">
        <f t="shared" si="4"/>
        <v>#VALUE!</v>
      </c>
      <c r="M30" s="69" t="e">
        <f t="shared" si="4"/>
        <v>#VALUE!</v>
      </c>
      <c r="N30" s="69" t="e">
        <f t="shared" si="4"/>
        <v>#VALUE!</v>
      </c>
      <c r="O30" s="69" t="e">
        <f t="shared" si="4"/>
        <v>#VALUE!</v>
      </c>
      <c r="P30" s="123" t="s">
        <v>452</v>
      </c>
      <c r="Q30" s="124" t="s">
        <v>452</v>
      </c>
      <c r="R30" s="123">
        <f>R31+R32+R33+R34</f>
        <v>176.05800553</v>
      </c>
      <c r="S30" s="221">
        <v>1</v>
      </c>
      <c r="T30" s="123" t="s">
        <v>452</v>
      </c>
      <c r="U30" s="123">
        <f t="shared" si="4"/>
        <v>176.05800553</v>
      </c>
    </row>
    <row r="31" spans="1:24" x14ac:dyDescent="0.25">
      <c r="A31" s="67" t="s">
        <v>140</v>
      </c>
      <c r="B31" s="38" t="s">
        <v>139</v>
      </c>
      <c r="C31" s="61" t="s">
        <v>452</v>
      </c>
      <c r="D31" s="216">
        <v>87.424802540000002</v>
      </c>
      <c r="E31" s="216">
        <v>0</v>
      </c>
      <c r="F31" s="216">
        <v>0</v>
      </c>
      <c r="G31" s="216">
        <v>0</v>
      </c>
      <c r="H31" s="61" t="s">
        <v>452</v>
      </c>
      <c r="I31" s="61" t="s">
        <v>452</v>
      </c>
      <c r="J31" s="61" t="s">
        <v>452</v>
      </c>
      <c r="K31" s="61" t="s">
        <v>452</v>
      </c>
      <c r="L31" s="61" t="s">
        <v>452</v>
      </c>
      <c r="M31" s="61" t="s">
        <v>452</v>
      </c>
      <c r="N31" s="61" t="s">
        <v>452</v>
      </c>
      <c r="O31" s="61" t="s">
        <v>452</v>
      </c>
      <c r="P31" s="61" t="s">
        <v>452</v>
      </c>
      <c r="Q31" s="61" t="s">
        <v>452</v>
      </c>
      <c r="R31" s="122">
        <v>0</v>
      </c>
      <c r="S31" s="221">
        <v>0</v>
      </c>
      <c r="T31" s="61" t="s">
        <v>452</v>
      </c>
      <c r="U31" s="181">
        <f>R31</f>
        <v>0</v>
      </c>
    </row>
    <row r="32" spans="1:24" ht="31.5" x14ac:dyDescent="0.25">
      <c r="A32" s="67" t="s">
        <v>138</v>
      </c>
      <c r="B32" s="38" t="s">
        <v>137</v>
      </c>
      <c r="C32" s="61" t="s">
        <v>452</v>
      </c>
      <c r="D32" s="216">
        <v>527.428</v>
      </c>
      <c r="E32" s="216">
        <v>102.37602443664407</v>
      </c>
      <c r="F32" s="218">
        <v>70.284797100709739</v>
      </c>
      <c r="G32" s="216">
        <v>32.245754399999996</v>
      </c>
      <c r="H32" s="122" t="s">
        <v>452</v>
      </c>
      <c r="I32" s="122" t="s">
        <v>452</v>
      </c>
      <c r="J32" s="122" t="s">
        <v>452</v>
      </c>
      <c r="K32" s="122" t="s">
        <v>452</v>
      </c>
      <c r="L32" s="122" t="s">
        <v>452</v>
      </c>
      <c r="M32" s="122" t="s">
        <v>452</v>
      </c>
      <c r="N32" s="122" t="s">
        <v>452</v>
      </c>
      <c r="O32" s="122" t="s">
        <v>452</v>
      </c>
      <c r="P32" s="122" t="s">
        <v>452</v>
      </c>
      <c r="Q32" s="122" t="s">
        <v>452</v>
      </c>
      <c r="R32" s="122">
        <v>60.880278429999997</v>
      </c>
      <c r="S32" s="221">
        <v>1</v>
      </c>
      <c r="T32" s="122" t="s">
        <v>452</v>
      </c>
      <c r="U32" s="181">
        <f t="shared" ref="U32:U34" si="5">R32</f>
        <v>60.880278429999997</v>
      </c>
    </row>
    <row r="33" spans="1:21" x14ac:dyDescent="0.25">
      <c r="A33" s="67" t="s">
        <v>136</v>
      </c>
      <c r="B33" s="38" t="s">
        <v>135</v>
      </c>
      <c r="C33" s="61" t="s">
        <v>452</v>
      </c>
      <c r="D33" s="216">
        <v>724.24199999999996</v>
      </c>
      <c r="E33" s="216">
        <v>76.711909633186451</v>
      </c>
      <c r="F33" s="218">
        <v>56.423133153559348</v>
      </c>
      <c r="G33" s="216">
        <v>20.567374829999999</v>
      </c>
      <c r="H33" s="122" t="s">
        <v>452</v>
      </c>
      <c r="I33" s="122" t="s">
        <v>452</v>
      </c>
      <c r="J33" s="122" t="s">
        <v>452</v>
      </c>
      <c r="K33" s="122" t="s">
        <v>452</v>
      </c>
      <c r="L33" s="122" t="s">
        <v>452</v>
      </c>
      <c r="M33" s="122" t="s">
        <v>452</v>
      </c>
      <c r="N33" s="122" t="s">
        <v>452</v>
      </c>
      <c r="O33" s="122" t="s">
        <v>452</v>
      </c>
      <c r="P33" s="122" t="s">
        <v>452</v>
      </c>
      <c r="Q33" s="122" t="s">
        <v>452</v>
      </c>
      <c r="R33" s="122">
        <v>43.392125470000003</v>
      </c>
      <c r="S33" s="221">
        <v>1</v>
      </c>
      <c r="T33" s="122" t="s">
        <v>452</v>
      </c>
      <c r="U33" s="181">
        <f t="shared" si="5"/>
        <v>43.392125470000003</v>
      </c>
    </row>
    <row r="34" spans="1:21" x14ac:dyDescent="0.25">
      <c r="A34" s="67" t="s">
        <v>134</v>
      </c>
      <c r="B34" s="38" t="s">
        <v>133</v>
      </c>
      <c r="C34" s="121" t="s">
        <v>452</v>
      </c>
      <c r="D34" s="216">
        <f>129.39+14.673</f>
        <v>144.06299999999999</v>
      </c>
      <c r="E34" s="216">
        <v>99.661816606907252</v>
      </c>
      <c r="F34" s="218">
        <v>80.436725780009994</v>
      </c>
      <c r="G34" s="216">
        <v>-2.5981328900000005</v>
      </c>
      <c r="H34" s="122" t="s">
        <v>452</v>
      </c>
      <c r="I34" s="122" t="s">
        <v>452</v>
      </c>
      <c r="J34" s="122" t="s">
        <v>452</v>
      </c>
      <c r="K34" s="122" t="s">
        <v>452</v>
      </c>
      <c r="L34" s="122" t="s">
        <v>452</v>
      </c>
      <c r="M34" s="122" t="s">
        <v>452</v>
      </c>
      <c r="N34" s="122" t="s">
        <v>452</v>
      </c>
      <c r="O34" s="122" t="s">
        <v>452</v>
      </c>
      <c r="P34" s="122" t="s">
        <v>452</v>
      </c>
      <c r="Q34" s="122" t="s">
        <v>452</v>
      </c>
      <c r="R34" s="122">
        <v>71.785601630000002</v>
      </c>
      <c r="S34" s="221">
        <v>1</v>
      </c>
      <c r="T34" s="122" t="s">
        <v>452</v>
      </c>
      <c r="U34" s="181">
        <f t="shared" si="5"/>
        <v>71.785601630000002</v>
      </c>
    </row>
    <row r="35" spans="1:21" ht="31.5" x14ac:dyDescent="0.25">
      <c r="A35" s="67" t="s">
        <v>59</v>
      </c>
      <c r="B35" s="66" t="s">
        <v>132</v>
      </c>
      <c r="C35" s="271"/>
      <c r="D35" s="215"/>
      <c r="E35" s="215"/>
      <c r="F35" s="215"/>
      <c r="G35" s="216"/>
      <c r="H35" s="61"/>
      <c r="I35" s="61"/>
      <c r="J35" s="61"/>
      <c r="K35" s="61"/>
      <c r="L35" s="61"/>
      <c r="M35" s="61"/>
      <c r="N35" s="61"/>
      <c r="O35" s="61"/>
      <c r="P35" s="61"/>
      <c r="Q35" s="61"/>
      <c r="R35" s="61"/>
      <c r="S35" s="221"/>
      <c r="T35" s="61"/>
      <c r="U35" s="120"/>
    </row>
    <row r="36" spans="1:21" ht="31.5" x14ac:dyDescent="0.25">
      <c r="A36" s="64" t="s">
        <v>131</v>
      </c>
      <c r="B36" s="63" t="s">
        <v>130</v>
      </c>
      <c r="C36" s="125" t="s">
        <v>452</v>
      </c>
      <c r="D36" s="216">
        <v>0</v>
      </c>
      <c r="E36" s="216">
        <v>0</v>
      </c>
      <c r="F36" s="216">
        <v>0</v>
      </c>
      <c r="G36" s="216">
        <v>0</v>
      </c>
      <c r="H36" s="61" t="s">
        <v>452</v>
      </c>
      <c r="I36" s="61" t="s">
        <v>452</v>
      </c>
      <c r="J36" s="61" t="s">
        <v>452</v>
      </c>
      <c r="K36" s="61" t="s">
        <v>452</v>
      </c>
      <c r="L36" s="61" t="s">
        <v>452</v>
      </c>
      <c r="M36" s="61" t="s">
        <v>452</v>
      </c>
      <c r="N36" s="61" t="s">
        <v>452</v>
      </c>
      <c r="O36" s="61" t="s">
        <v>452</v>
      </c>
      <c r="P36" s="61" t="s">
        <v>452</v>
      </c>
      <c r="Q36" s="61" t="s">
        <v>452</v>
      </c>
      <c r="R36" s="122">
        <v>0</v>
      </c>
      <c r="S36" s="221">
        <v>0</v>
      </c>
      <c r="T36" s="61" t="s">
        <v>452</v>
      </c>
      <c r="U36" s="122">
        <v>0</v>
      </c>
    </row>
    <row r="37" spans="1:21" x14ac:dyDescent="0.25">
      <c r="A37" s="64" t="s">
        <v>129</v>
      </c>
      <c r="B37" s="63" t="s">
        <v>119</v>
      </c>
      <c r="C37" s="125" t="s">
        <v>452</v>
      </c>
      <c r="D37" s="216">
        <v>0</v>
      </c>
      <c r="E37" s="216">
        <v>0</v>
      </c>
      <c r="F37" s="216">
        <v>0</v>
      </c>
      <c r="G37" s="216">
        <v>0</v>
      </c>
      <c r="H37" s="61" t="s">
        <v>452</v>
      </c>
      <c r="I37" s="61" t="s">
        <v>452</v>
      </c>
      <c r="J37" s="61" t="s">
        <v>452</v>
      </c>
      <c r="K37" s="61" t="s">
        <v>452</v>
      </c>
      <c r="L37" s="61" t="s">
        <v>452</v>
      </c>
      <c r="M37" s="61" t="s">
        <v>452</v>
      </c>
      <c r="N37" s="61" t="s">
        <v>452</v>
      </c>
      <c r="O37" s="61" t="s">
        <v>452</v>
      </c>
      <c r="P37" s="61" t="s">
        <v>452</v>
      </c>
      <c r="Q37" s="61" t="s">
        <v>452</v>
      </c>
      <c r="R37" s="122">
        <v>0</v>
      </c>
      <c r="S37" s="221">
        <v>0</v>
      </c>
      <c r="T37" s="61" t="s">
        <v>452</v>
      </c>
      <c r="U37" s="122">
        <v>0</v>
      </c>
    </row>
    <row r="38" spans="1:21" x14ac:dyDescent="0.25">
      <c r="A38" s="64" t="s">
        <v>128</v>
      </c>
      <c r="B38" s="63" t="s">
        <v>117</v>
      </c>
      <c r="C38" s="125" t="s">
        <v>452</v>
      </c>
      <c r="D38" s="216">
        <v>0</v>
      </c>
      <c r="E38" s="216">
        <v>0</v>
      </c>
      <c r="F38" s="216">
        <v>0</v>
      </c>
      <c r="G38" s="216">
        <v>0</v>
      </c>
      <c r="H38" s="61" t="s">
        <v>452</v>
      </c>
      <c r="I38" s="61" t="s">
        <v>452</v>
      </c>
      <c r="J38" s="61" t="s">
        <v>452</v>
      </c>
      <c r="K38" s="61" t="s">
        <v>452</v>
      </c>
      <c r="L38" s="61" t="s">
        <v>452</v>
      </c>
      <c r="M38" s="61" t="s">
        <v>452</v>
      </c>
      <c r="N38" s="61" t="s">
        <v>452</v>
      </c>
      <c r="O38" s="61" t="s">
        <v>452</v>
      </c>
      <c r="P38" s="61" t="s">
        <v>452</v>
      </c>
      <c r="Q38" s="61" t="s">
        <v>452</v>
      </c>
      <c r="R38" s="122">
        <v>0</v>
      </c>
      <c r="S38" s="221">
        <v>0</v>
      </c>
      <c r="T38" s="61" t="s">
        <v>452</v>
      </c>
      <c r="U38" s="122">
        <v>0</v>
      </c>
    </row>
    <row r="39" spans="1:21" ht="31.5" x14ac:dyDescent="0.25">
      <c r="A39" s="64" t="s">
        <v>127</v>
      </c>
      <c r="B39" s="38" t="s">
        <v>115</v>
      </c>
      <c r="C39" s="125" t="s">
        <v>452</v>
      </c>
      <c r="D39" s="216">
        <v>0</v>
      </c>
      <c r="E39" s="216">
        <v>0</v>
      </c>
      <c r="F39" s="216">
        <v>0</v>
      </c>
      <c r="G39" s="216">
        <v>0</v>
      </c>
      <c r="H39" s="61" t="s">
        <v>452</v>
      </c>
      <c r="I39" s="61" t="s">
        <v>452</v>
      </c>
      <c r="J39" s="61" t="s">
        <v>452</v>
      </c>
      <c r="K39" s="61" t="s">
        <v>452</v>
      </c>
      <c r="L39" s="61" t="s">
        <v>452</v>
      </c>
      <c r="M39" s="61" t="s">
        <v>452</v>
      </c>
      <c r="N39" s="61" t="s">
        <v>452</v>
      </c>
      <c r="O39" s="61" t="s">
        <v>452</v>
      </c>
      <c r="P39" s="61" t="s">
        <v>452</v>
      </c>
      <c r="Q39" s="61" t="s">
        <v>452</v>
      </c>
      <c r="R39" s="122">
        <v>0</v>
      </c>
      <c r="S39" s="221">
        <v>0</v>
      </c>
      <c r="T39" s="61" t="s">
        <v>452</v>
      </c>
      <c r="U39" s="122">
        <v>0</v>
      </c>
    </row>
    <row r="40" spans="1:21" ht="31.5" x14ac:dyDescent="0.25">
      <c r="A40" s="64" t="s">
        <v>126</v>
      </c>
      <c r="B40" s="38" t="s">
        <v>113</v>
      </c>
      <c r="C40" s="125" t="s">
        <v>452</v>
      </c>
      <c r="D40" s="216">
        <v>0</v>
      </c>
      <c r="E40" s="216">
        <v>0</v>
      </c>
      <c r="F40" s="216">
        <v>0</v>
      </c>
      <c r="G40" s="216">
        <v>0</v>
      </c>
      <c r="H40" s="61" t="s">
        <v>452</v>
      </c>
      <c r="I40" s="61" t="s">
        <v>452</v>
      </c>
      <c r="J40" s="61" t="s">
        <v>452</v>
      </c>
      <c r="K40" s="61" t="s">
        <v>452</v>
      </c>
      <c r="L40" s="61" t="s">
        <v>452</v>
      </c>
      <c r="M40" s="61" t="s">
        <v>452</v>
      </c>
      <c r="N40" s="61" t="s">
        <v>452</v>
      </c>
      <c r="O40" s="61" t="s">
        <v>452</v>
      </c>
      <c r="P40" s="61" t="s">
        <v>452</v>
      </c>
      <c r="Q40" s="61" t="s">
        <v>452</v>
      </c>
      <c r="R40" s="122">
        <v>0</v>
      </c>
      <c r="S40" s="221">
        <v>0</v>
      </c>
      <c r="T40" s="61" t="s">
        <v>452</v>
      </c>
      <c r="U40" s="122">
        <v>0</v>
      </c>
    </row>
    <row r="41" spans="1:21" x14ac:dyDescent="0.25">
      <c r="A41" s="64" t="s">
        <v>125</v>
      </c>
      <c r="B41" s="38" t="s">
        <v>111</v>
      </c>
      <c r="C41" s="125" t="s">
        <v>452</v>
      </c>
      <c r="D41" s="216">
        <v>0</v>
      </c>
      <c r="E41" s="216">
        <v>0</v>
      </c>
      <c r="F41" s="216">
        <v>0</v>
      </c>
      <c r="G41" s="216">
        <v>0</v>
      </c>
      <c r="H41" s="61" t="s">
        <v>452</v>
      </c>
      <c r="I41" s="61" t="s">
        <v>452</v>
      </c>
      <c r="J41" s="61" t="s">
        <v>452</v>
      </c>
      <c r="K41" s="61" t="s">
        <v>452</v>
      </c>
      <c r="L41" s="61" t="s">
        <v>452</v>
      </c>
      <c r="M41" s="61" t="s">
        <v>452</v>
      </c>
      <c r="N41" s="61" t="s">
        <v>452</v>
      </c>
      <c r="O41" s="61" t="s">
        <v>452</v>
      </c>
      <c r="P41" s="61" t="s">
        <v>452</v>
      </c>
      <c r="Q41" s="61" t="s">
        <v>452</v>
      </c>
      <c r="R41" s="122">
        <v>0</v>
      </c>
      <c r="S41" s="221">
        <v>0</v>
      </c>
      <c r="T41" s="61" t="s">
        <v>452</v>
      </c>
      <c r="U41" s="122">
        <v>0</v>
      </c>
    </row>
    <row r="42" spans="1:21" ht="18.75" x14ac:dyDescent="0.25">
      <c r="A42" s="64" t="s">
        <v>124</v>
      </c>
      <c r="B42" s="63" t="s">
        <v>109</v>
      </c>
      <c r="C42" s="125" t="s">
        <v>452</v>
      </c>
      <c r="D42" s="216">
        <v>0</v>
      </c>
      <c r="E42" s="216">
        <v>0</v>
      </c>
      <c r="F42" s="216">
        <v>0</v>
      </c>
      <c r="G42" s="216">
        <v>0</v>
      </c>
      <c r="H42" s="61" t="s">
        <v>452</v>
      </c>
      <c r="I42" s="61" t="s">
        <v>452</v>
      </c>
      <c r="J42" s="61" t="s">
        <v>452</v>
      </c>
      <c r="K42" s="61" t="s">
        <v>452</v>
      </c>
      <c r="L42" s="61" t="s">
        <v>452</v>
      </c>
      <c r="M42" s="61" t="s">
        <v>452</v>
      </c>
      <c r="N42" s="61" t="s">
        <v>452</v>
      </c>
      <c r="O42" s="61" t="s">
        <v>452</v>
      </c>
      <c r="P42" s="61" t="s">
        <v>452</v>
      </c>
      <c r="Q42" s="61" t="s">
        <v>452</v>
      </c>
      <c r="R42" s="122">
        <v>0</v>
      </c>
      <c r="S42" s="221">
        <v>0</v>
      </c>
      <c r="T42" s="61" t="s">
        <v>452</v>
      </c>
      <c r="U42" s="122">
        <v>0</v>
      </c>
    </row>
    <row r="43" spans="1:21" x14ac:dyDescent="0.25">
      <c r="A43" s="67" t="s">
        <v>58</v>
      </c>
      <c r="B43" s="66" t="s">
        <v>123</v>
      </c>
      <c r="C43" s="125" t="s">
        <v>452</v>
      </c>
      <c r="D43" s="216">
        <v>0</v>
      </c>
      <c r="E43" s="216">
        <v>0</v>
      </c>
      <c r="F43" s="216">
        <v>0</v>
      </c>
      <c r="G43" s="216">
        <v>0</v>
      </c>
      <c r="H43" s="61" t="s">
        <v>452</v>
      </c>
      <c r="I43" s="61" t="s">
        <v>452</v>
      </c>
      <c r="J43" s="61" t="s">
        <v>452</v>
      </c>
      <c r="K43" s="61" t="s">
        <v>452</v>
      </c>
      <c r="L43" s="61" t="s">
        <v>452</v>
      </c>
      <c r="M43" s="61" t="s">
        <v>452</v>
      </c>
      <c r="N43" s="61" t="s">
        <v>452</v>
      </c>
      <c r="O43" s="61" t="s">
        <v>452</v>
      </c>
      <c r="P43" s="61" t="s">
        <v>452</v>
      </c>
      <c r="Q43" s="61" t="s">
        <v>452</v>
      </c>
      <c r="R43" s="122">
        <v>0</v>
      </c>
      <c r="S43" s="221">
        <v>0</v>
      </c>
      <c r="T43" s="61" t="s">
        <v>452</v>
      </c>
      <c r="U43" s="122">
        <v>0</v>
      </c>
    </row>
    <row r="44" spans="1:21" x14ac:dyDescent="0.25">
      <c r="A44" s="64" t="s">
        <v>122</v>
      </c>
      <c r="B44" s="38" t="s">
        <v>121</v>
      </c>
      <c r="C44" s="125" t="s">
        <v>452</v>
      </c>
      <c r="D44" s="216">
        <v>0</v>
      </c>
      <c r="E44" s="216">
        <v>0</v>
      </c>
      <c r="F44" s="216">
        <v>0</v>
      </c>
      <c r="G44" s="216">
        <v>0</v>
      </c>
      <c r="H44" s="61" t="s">
        <v>452</v>
      </c>
      <c r="I44" s="61" t="s">
        <v>452</v>
      </c>
      <c r="J44" s="61" t="s">
        <v>452</v>
      </c>
      <c r="K44" s="61" t="s">
        <v>452</v>
      </c>
      <c r="L44" s="61" t="s">
        <v>452</v>
      </c>
      <c r="M44" s="61" t="s">
        <v>452</v>
      </c>
      <c r="N44" s="61" t="s">
        <v>452</v>
      </c>
      <c r="O44" s="61" t="s">
        <v>452</v>
      </c>
      <c r="P44" s="61" t="s">
        <v>452</v>
      </c>
      <c r="Q44" s="61" t="s">
        <v>452</v>
      </c>
      <c r="R44" s="122">
        <v>0</v>
      </c>
      <c r="S44" s="221">
        <v>0</v>
      </c>
      <c r="T44" s="61" t="s">
        <v>452</v>
      </c>
      <c r="U44" s="122">
        <v>0</v>
      </c>
    </row>
    <row r="45" spans="1:21" x14ac:dyDescent="0.25">
      <c r="A45" s="64" t="s">
        <v>120</v>
      </c>
      <c r="B45" s="38" t="s">
        <v>119</v>
      </c>
      <c r="C45" s="125" t="s">
        <v>452</v>
      </c>
      <c r="D45" s="216">
        <v>0</v>
      </c>
      <c r="E45" s="216">
        <v>0</v>
      </c>
      <c r="F45" s="216">
        <v>0</v>
      </c>
      <c r="G45" s="216">
        <v>0</v>
      </c>
      <c r="H45" s="61" t="s">
        <v>452</v>
      </c>
      <c r="I45" s="61" t="s">
        <v>452</v>
      </c>
      <c r="J45" s="61" t="s">
        <v>452</v>
      </c>
      <c r="K45" s="61" t="s">
        <v>452</v>
      </c>
      <c r="L45" s="61" t="s">
        <v>452</v>
      </c>
      <c r="M45" s="61" t="s">
        <v>452</v>
      </c>
      <c r="N45" s="61" t="s">
        <v>452</v>
      </c>
      <c r="O45" s="61" t="s">
        <v>452</v>
      </c>
      <c r="P45" s="61" t="s">
        <v>452</v>
      </c>
      <c r="Q45" s="61" t="s">
        <v>452</v>
      </c>
      <c r="R45" s="122">
        <v>0</v>
      </c>
      <c r="S45" s="221">
        <v>0</v>
      </c>
      <c r="T45" s="61" t="s">
        <v>452</v>
      </c>
      <c r="U45" s="122">
        <v>0</v>
      </c>
    </row>
    <row r="46" spans="1:21" x14ac:dyDescent="0.25">
      <c r="A46" s="64" t="s">
        <v>118</v>
      </c>
      <c r="B46" s="38" t="s">
        <v>117</v>
      </c>
      <c r="C46" s="125" t="s">
        <v>452</v>
      </c>
      <c r="D46" s="216">
        <v>0</v>
      </c>
      <c r="E46" s="216">
        <v>0</v>
      </c>
      <c r="F46" s="216">
        <v>0</v>
      </c>
      <c r="G46" s="216">
        <v>0</v>
      </c>
      <c r="H46" s="61" t="s">
        <v>452</v>
      </c>
      <c r="I46" s="61" t="s">
        <v>452</v>
      </c>
      <c r="J46" s="61" t="s">
        <v>452</v>
      </c>
      <c r="K46" s="61" t="s">
        <v>452</v>
      </c>
      <c r="L46" s="61" t="s">
        <v>452</v>
      </c>
      <c r="M46" s="61" t="s">
        <v>452</v>
      </c>
      <c r="N46" s="61" t="s">
        <v>452</v>
      </c>
      <c r="O46" s="61" t="s">
        <v>452</v>
      </c>
      <c r="P46" s="61" t="s">
        <v>452</v>
      </c>
      <c r="Q46" s="61" t="s">
        <v>452</v>
      </c>
      <c r="R46" s="122">
        <v>0</v>
      </c>
      <c r="S46" s="221">
        <v>0</v>
      </c>
      <c r="T46" s="61" t="s">
        <v>452</v>
      </c>
      <c r="U46" s="122">
        <v>0</v>
      </c>
    </row>
    <row r="47" spans="1:21" ht="31.5" x14ac:dyDescent="0.25">
      <c r="A47" s="64" t="s">
        <v>116</v>
      </c>
      <c r="B47" s="38" t="s">
        <v>115</v>
      </c>
      <c r="C47" s="125" t="s">
        <v>452</v>
      </c>
      <c r="D47" s="216">
        <v>0</v>
      </c>
      <c r="E47" s="216">
        <v>0</v>
      </c>
      <c r="F47" s="216">
        <v>0</v>
      </c>
      <c r="G47" s="216">
        <v>0</v>
      </c>
      <c r="H47" s="61" t="s">
        <v>452</v>
      </c>
      <c r="I47" s="61" t="s">
        <v>452</v>
      </c>
      <c r="J47" s="61" t="s">
        <v>452</v>
      </c>
      <c r="K47" s="61" t="s">
        <v>452</v>
      </c>
      <c r="L47" s="61" t="s">
        <v>452</v>
      </c>
      <c r="M47" s="61" t="s">
        <v>452</v>
      </c>
      <c r="N47" s="61" t="s">
        <v>452</v>
      </c>
      <c r="O47" s="61" t="s">
        <v>452</v>
      </c>
      <c r="P47" s="61" t="s">
        <v>452</v>
      </c>
      <c r="Q47" s="61" t="s">
        <v>452</v>
      </c>
      <c r="R47" s="122">
        <v>0</v>
      </c>
      <c r="S47" s="221">
        <v>0</v>
      </c>
      <c r="T47" s="61" t="s">
        <v>452</v>
      </c>
      <c r="U47" s="122">
        <v>0</v>
      </c>
    </row>
    <row r="48" spans="1:21" ht="31.5" x14ac:dyDescent="0.25">
      <c r="A48" s="64" t="s">
        <v>114</v>
      </c>
      <c r="B48" s="38" t="s">
        <v>113</v>
      </c>
      <c r="C48" s="125" t="s">
        <v>452</v>
      </c>
      <c r="D48" s="216">
        <v>0</v>
      </c>
      <c r="E48" s="216">
        <v>0</v>
      </c>
      <c r="F48" s="216">
        <v>0</v>
      </c>
      <c r="G48" s="216">
        <v>0</v>
      </c>
      <c r="H48" s="61" t="s">
        <v>452</v>
      </c>
      <c r="I48" s="61" t="s">
        <v>452</v>
      </c>
      <c r="J48" s="61" t="s">
        <v>452</v>
      </c>
      <c r="K48" s="61" t="s">
        <v>452</v>
      </c>
      <c r="L48" s="61" t="s">
        <v>452</v>
      </c>
      <c r="M48" s="61" t="s">
        <v>452</v>
      </c>
      <c r="N48" s="61" t="s">
        <v>452</v>
      </c>
      <c r="O48" s="61" t="s">
        <v>452</v>
      </c>
      <c r="P48" s="61" t="s">
        <v>452</v>
      </c>
      <c r="Q48" s="61" t="s">
        <v>452</v>
      </c>
      <c r="R48" s="122">
        <v>0</v>
      </c>
      <c r="S48" s="221">
        <v>0</v>
      </c>
      <c r="T48" s="61" t="s">
        <v>452</v>
      </c>
      <c r="U48" s="122">
        <v>0</v>
      </c>
    </row>
    <row r="49" spans="1:21" x14ac:dyDescent="0.25">
      <c r="A49" s="64" t="s">
        <v>112</v>
      </c>
      <c r="B49" s="38" t="s">
        <v>111</v>
      </c>
      <c r="C49" s="125" t="s">
        <v>452</v>
      </c>
      <c r="D49" s="216">
        <v>0</v>
      </c>
      <c r="E49" s="216">
        <v>0</v>
      </c>
      <c r="F49" s="216">
        <v>0</v>
      </c>
      <c r="G49" s="216">
        <v>0</v>
      </c>
      <c r="H49" s="61" t="s">
        <v>452</v>
      </c>
      <c r="I49" s="61" t="s">
        <v>452</v>
      </c>
      <c r="J49" s="61" t="s">
        <v>452</v>
      </c>
      <c r="K49" s="61" t="s">
        <v>452</v>
      </c>
      <c r="L49" s="61" t="s">
        <v>452</v>
      </c>
      <c r="M49" s="61" t="s">
        <v>452</v>
      </c>
      <c r="N49" s="61" t="s">
        <v>452</v>
      </c>
      <c r="O49" s="61" t="s">
        <v>452</v>
      </c>
      <c r="P49" s="61" t="s">
        <v>452</v>
      </c>
      <c r="Q49" s="61" t="s">
        <v>452</v>
      </c>
      <c r="R49" s="122">
        <v>0</v>
      </c>
      <c r="S49" s="221">
        <v>0</v>
      </c>
      <c r="T49" s="61" t="s">
        <v>452</v>
      </c>
      <c r="U49" s="122">
        <v>0</v>
      </c>
    </row>
    <row r="50" spans="1:21" ht="18.75" x14ac:dyDescent="0.25">
      <c r="A50" s="64" t="s">
        <v>110</v>
      </c>
      <c r="B50" s="63" t="s">
        <v>109</v>
      </c>
      <c r="C50" s="125" t="s">
        <v>452</v>
      </c>
      <c r="D50" s="220">
        <v>89388</v>
      </c>
      <c r="E50" s="216">
        <v>0</v>
      </c>
      <c r="F50" s="216">
        <v>0</v>
      </c>
      <c r="G50" s="216">
        <v>0</v>
      </c>
      <c r="H50" s="61" t="s">
        <v>452</v>
      </c>
      <c r="I50" s="61" t="s">
        <v>452</v>
      </c>
      <c r="J50" s="61" t="s">
        <v>452</v>
      </c>
      <c r="K50" s="61" t="s">
        <v>452</v>
      </c>
      <c r="L50" s="61" t="s">
        <v>452</v>
      </c>
      <c r="M50" s="61" t="s">
        <v>452</v>
      </c>
      <c r="N50" s="61" t="s">
        <v>452</v>
      </c>
      <c r="O50" s="61" t="s">
        <v>452</v>
      </c>
      <c r="P50" s="61" t="s">
        <v>452</v>
      </c>
      <c r="Q50" s="61" t="s">
        <v>452</v>
      </c>
      <c r="R50" s="220">
        <v>59315</v>
      </c>
      <c r="S50" s="221">
        <v>1</v>
      </c>
      <c r="T50" s="61" t="s">
        <v>452</v>
      </c>
      <c r="U50" s="122">
        <v>0</v>
      </c>
    </row>
    <row r="51" spans="1:21" ht="35.25" customHeight="1" x14ac:dyDescent="0.25">
      <c r="A51" s="67" t="s">
        <v>56</v>
      </c>
      <c r="B51" s="66" t="s">
        <v>108</v>
      </c>
      <c r="C51" s="271"/>
      <c r="D51" s="215"/>
      <c r="E51" s="215"/>
      <c r="F51" s="215"/>
      <c r="G51" s="216"/>
      <c r="H51" s="61"/>
      <c r="I51" s="61"/>
      <c r="J51" s="61"/>
      <c r="K51" s="61"/>
      <c r="L51" s="61"/>
      <c r="M51" s="61"/>
      <c r="N51" s="61"/>
      <c r="O51" s="61"/>
      <c r="P51" s="61"/>
      <c r="Q51" s="61"/>
      <c r="R51" s="61"/>
      <c r="S51" s="221"/>
      <c r="T51" s="61"/>
      <c r="U51" s="120"/>
    </row>
    <row r="52" spans="1:21" x14ac:dyDescent="0.25">
      <c r="A52" s="64" t="s">
        <v>107</v>
      </c>
      <c r="B52" s="38" t="s">
        <v>106</v>
      </c>
      <c r="C52" s="121" t="s">
        <v>452</v>
      </c>
      <c r="D52" s="216">
        <v>837.12</v>
      </c>
      <c r="E52" s="216">
        <f>F52+G52</f>
        <v>1514.2454</v>
      </c>
      <c r="F52" s="216">
        <v>1226.7034000000001</v>
      </c>
      <c r="G52" s="216">
        <v>287.54199999999997</v>
      </c>
      <c r="H52" s="61" t="s">
        <v>452</v>
      </c>
      <c r="I52" s="61" t="s">
        <v>452</v>
      </c>
      <c r="J52" s="61" t="s">
        <v>452</v>
      </c>
      <c r="K52" s="61" t="s">
        <v>452</v>
      </c>
      <c r="L52" s="61" t="str">
        <f>C52</f>
        <v>нд</v>
      </c>
      <c r="M52" s="61">
        <v>4</v>
      </c>
      <c r="N52" s="61" t="str">
        <f>L52</f>
        <v>нд</v>
      </c>
      <c r="O52" s="61">
        <v>4</v>
      </c>
      <c r="P52" s="61" t="s">
        <v>452</v>
      </c>
      <c r="Q52" s="61" t="s">
        <v>452</v>
      </c>
      <c r="R52" s="216">
        <v>549.57799999999997</v>
      </c>
      <c r="S52" s="221">
        <v>1</v>
      </c>
      <c r="T52" s="61" t="s">
        <v>452</v>
      </c>
      <c r="U52" s="217">
        <f>R52</f>
        <v>549.57799999999997</v>
      </c>
    </row>
    <row r="53" spans="1:21" x14ac:dyDescent="0.25">
      <c r="A53" s="64" t="s">
        <v>105</v>
      </c>
      <c r="B53" s="38" t="s">
        <v>99</v>
      </c>
      <c r="C53" s="61" t="s">
        <v>452</v>
      </c>
      <c r="D53" s="216">
        <v>0</v>
      </c>
      <c r="E53" s="216">
        <v>0</v>
      </c>
      <c r="F53" s="216">
        <v>0</v>
      </c>
      <c r="G53" s="216">
        <v>0</v>
      </c>
      <c r="H53" s="61" t="s">
        <v>452</v>
      </c>
      <c r="I53" s="61" t="s">
        <v>452</v>
      </c>
      <c r="J53" s="61" t="s">
        <v>452</v>
      </c>
      <c r="K53" s="61" t="s">
        <v>452</v>
      </c>
      <c r="L53" s="61" t="s">
        <v>452</v>
      </c>
      <c r="M53" s="61" t="s">
        <v>452</v>
      </c>
      <c r="N53" s="61" t="s">
        <v>452</v>
      </c>
      <c r="O53" s="61" t="s">
        <v>452</v>
      </c>
      <c r="P53" s="61" t="s">
        <v>452</v>
      </c>
      <c r="Q53" s="61" t="s">
        <v>452</v>
      </c>
      <c r="R53" s="122">
        <v>0</v>
      </c>
      <c r="S53" s="221">
        <v>0</v>
      </c>
      <c r="T53" s="61" t="s">
        <v>452</v>
      </c>
      <c r="U53" s="122">
        <v>0</v>
      </c>
    </row>
    <row r="54" spans="1:21" x14ac:dyDescent="0.25">
      <c r="A54" s="64" t="s">
        <v>104</v>
      </c>
      <c r="B54" s="63" t="s">
        <v>98</v>
      </c>
      <c r="C54" s="61" t="s">
        <v>452</v>
      </c>
      <c r="D54" s="216">
        <v>0</v>
      </c>
      <c r="E54" s="216">
        <v>0</v>
      </c>
      <c r="F54" s="216">
        <v>0</v>
      </c>
      <c r="G54" s="216">
        <v>0</v>
      </c>
      <c r="H54" s="61" t="s">
        <v>452</v>
      </c>
      <c r="I54" s="61" t="s">
        <v>452</v>
      </c>
      <c r="J54" s="61" t="s">
        <v>452</v>
      </c>
      <c r="K54" s="61" t="s">
        <v>452</v>
      </c>
      <c r="L54" s="61" t="s">
        <v>452</v>
      </c>
      <c r="M54" s="61" t="s">
        <v>452</v>
      </c>
      <c r="N54" s="61" t="s">
        <v>452</v>
      </c>
      <c r="O54" s="61" t="s">
        <v>452</v>
      </c>
      <c r="P54" s="61" t="s">
        <v>452</v>
      </c>
      <c r="Q54" s="61" t="s">
        <v>452</v>
      </c>
      <c r="R54" s="122">
        <v>0</v>
      </c>
      <c r="S54" s="221">
        <v>0</v>
      </c>
      <c r="T54" s="61" t="s">
        <v>452</v>
      </c>
      <c r="U54" s="122">
        <v>0</v>
      </c>
    </row>
    <row r="55" spans="1:21" x14ac:dyDescent="0.25">
      <c r="A55" s="64" t="s">
        <v>103</v>
      </c>
      <c r="B55" s="63" t="s">
        <v>97</v>
      </c>
      <c r="C55" s="61" t="s">
        <v>452</v>
      </c>
      <c r="D55" s="216">
        <v>0</v>
      </c>
      <c r="E55" s="216">
        <v>0</v>
      </c>
      <c r="F55" s="216">
        <v>0</v>
      </c>
      <c r="G55" s="216">
        <v>0</v>
      </c>
      <c r="H55" s="61" t="s">
        <v>452</v>
      </c>
      <c r="I55" s="61" t="s">
        <v>452</v>
      </c>
      <c r="J55" s="61" t="s">
        <v>452</v>
      </c>
      <c r="K55" s="61" t="s">
        <v>452</v>
      </c>
      <c r="L55" s="61" t="s">
        <v>452</v>
      </c>
      <c r="M55" s="61" t="s">
        <v>452</v>
      </c>
      <c r="N55" s="61" t="s">
        <v>452</v>
      </c>
      <c r="O55" s="61" t="s">
        <v>452</v>
      </c>
      <c r="P55" s="61" t="s">
        <v>452</v>
      </c>
      <c r="Q55" s="61" t="s">
        <v>452</v>
      </c>
      <c r="R55" s="122">
        <v>0</v>
      </c>
      <c r="S55" s="221">
        <v>0</v>
      </c>
      <c r="T55" s="61" t="s">
        <v>452</v>
      </c>
      <c r="U55" s="122">
        <v>0</v>
      </c>
    </row>
    <row r="56" spans="1:21" x14ac:dyDescent="0.25">
      <c r="A56" s="64" t="s">
        <v>102</v>
      </c>
      <c r="B56" s="63" t="s">
        <v>96</v>
      </c>
      <c r="C56" s="61" t="s">
        <v>452</v>
      </c>
      <c r="D56" s="216">
        <v>0</v>
      </c>
      <c r="E56" s="216">
        <v>0</v>
      </c>
      <c r="F56" s="216">
        <v>0</v>
      </c>
      <c r="G56" s="216">
        <v>0</v>
      </c>
      <c r="H56" s="61" t="s">
        <v>452</v>
      </c>
      <c r="I56" s="61" t="s">
        <v>452</v>
      </c>
      <c r="J56" s="61" t="s">
        <v>452</v>
      </c>
      <c r="K56" s="61" t="s">
        <v>452</v>
      </c>
      <c r="L56" s="61" t="s">
        <v>452</v>
      </c>
      <c r="M56" s="61" t="s">
        <v>452</v>
      </c>
      <c r="N56" s="61" t="s">
        <v>452</v>
      </c>
      <c r="O56" s="61" t="s">
        <v>452</v>
      </c>
      <c r="P56" s="61" t="s">
        <v>452</v>
      </c>
      <c r="Q56" s="61" t="s">
        <v>452</v>
      </c>
      <c r="R56" s="122">
        <v>0</v>
      </c>
      <c r="S56" s="221">
        <v>0</v>
      </c>
      <c r="T56" s="61" t="s">
        <v>452</v>
      </c>
      <c r="U56" s="122">
        <v>0</v>
      </c>
    </row>
    <row r="57" spans="1:21" ht="18.75" x14ac:dyDescent="0.25">
      <c r="A57" s="64" t="s">
        <v>101</v>
      </c>
      <c r="B57" s="63" t="s">
        <v>483</v>
      </c>
      <c r="C57" s="61" t="s">
        <v>452</v>
      </c>
      <c r="D57" s="220">
        <v>89388</v>
      </c>
      <c r="E57" s="220">
        <f>F57+G57</f>
        <v>137992</v>
      </c>
      <c r="F57" s="220">
        <v>107919</v>
      </c>
      <c r="G57" s="220">
        <v>30073</v>
      </c>
      <c r="H57" s="61" t="s">
        <v>452</v>
      </c>
      <c r="I57" s="61" t="s">
        <v>452</v>
      </c>
      <c r="J57" s="61" t="s">
        <v>452</v>
      </c>
      <c r="K57" s="61" t="s">
        <v>452</v>
      </c>
      <c r="L57" s="61" t="s">
        <v>452</v>
      </c>
      <c r="M57" s="61" t="s">
        <v>452</v>
      </c>
      <c r="N57" s="61" t="s">
        <v>452</v>
      </c>
      <c r="O57" s="61" t="s">
        <v>452</v>
      </c>
      <c r="P57" s="61" t="s">
        <v>452</v>
      </c>
      <c r="Q57" s="61" t="s">
        <v>452</v>
      </c>
      <c r="R57" s="220">
        <v>59315</v>
      </c>
      <c r="S57" s="221">
        <v>1</v>
      </c>
      <c r="T57" s="61" t="s">
        <v>452</v>
      </c>
      <c r="U57" s="222">
        <f>R57</f>
        <v>59315</v>
      </c>
    </row>
    <row r="58" spans="1:21" ht="36.75" customHeight="1" x14ac:dyDescent="0.25">
      <c r="A58" s="67" t="s">
        <v>55</v>
      </c>
      <c r="B58" s="78" t="s">
        <v>200</v>
      </c>
      <c r="C58" s="125"/>
      <c r="D58" s="215"/>
      <c r="E58" s="215"/>
      <c r="F58" s="215"/>
      <c r="G58" s="216"/>
      <c r="H58" s="61"/>
      <c r="I58" s="61"/>
      <c r="J58" s="61"/>
      <c r="K58" s="61"/>
      <c r="L58" s="61"/>
      <c r="M58" s="61"/>
      <c r="N58" s="61"/>
      <c r="O58" s="61"/>
      <c r="P58" s="61"/>
      <c r="Q58" s="61"/>
      <c r="R58" s="61"/>
      <c r="S58" s="221"/>
      <c r="T58" s="61"/>
      <c r="U58" s="120"/>
    </row>
    <row r="59" spans="1:21" x14ac:dyDescent="0.25">
      <c r="A59" s="67" t="s">
        <v>53</v>
      </c>
      <c r="B59" s="66" t="s">
        <v>100</v>
      </c>
      <c r="C59" s="271"/>
      <c r="D59" s="215"/>
      <c r="E59" s="215"/>
      <c r="F59" s="215"/>
      <c r="G59" s="216"/>
      <c r="H59" s="61"/>
      <c r="I59" s="61"/>
      <c r="J59" s="61"/>
      <c r="K59" s="61"/>
      <c r="L59" s="61"/>
      <c r="M59" s="61"/>
      <c r="N59" s="61"/>
      <c r="O59" s="61"/>
      <c r="P59" s="61"/>
      <c r="Q59" s="61"/>
      <c r="R59" s="61"/>
      <c r="S59" s="221"/>
      <c r="T59" s="61"/>
      <c r="U59" s="120"/>
    </row>
    <row r="60" spans="1:21" x14ac:dyDescent="0.25">
      <c r="A60" s="64" t="s">
        <v>194</v>
      </c>
      <c r="B60" s="65" t="s">
        <v>121</v>
      </c>
      <c r="C60" s="182" t="s">
        <v>452</v>
      </c>
      <c r="D60" s="216">
        <v>0</v>
      </c>
      <c r="E60" s="216">
        <v>0</v>
      </c>
      <c r="F60" s="216">
        <v>0</v>
      </c>
      <c r="G60" s="216">
        <v>0</v>
      </c>
      <c r="H60" s="61" t="s">
        <v>452</v>
      </c>
      <c r="I60" s="61" t="s">
        <v>452</v>
      </c>
      <c r="J60" s="61" t="s">
        <v>452</v>
      </c>
      <c r="K60" s="61" t="s">
        <v>452</v>
      </c>
      <c r="L60" s="61" t="s">
        <v>452</v>
      </c>
      <c r="M60" s="61" t="s">
        <v>452</v>
      </c>
      <c r="N60" s="61" t="s">
        <v>452</v>
      </c>
      <c r="O60" s="61" t="s">
        <v>452</v>
      </c>
      <c r="P60" s="61" t="s">
        <v>452</v>
      </c>
      <c r="Q60" s="61" t="s">
        <v>452</v>
      </c>
      <c r="R60" s="122">
        <v>0</v>
      </c>
      <c r="S60" s="221">
        <v>0</v>
      </c>
      <c r="T60" s="61" t="s">
        <v>452</v>
      </c>
      <c r="U60" s="122">
        <v>0</v>
      </c>
    </row>
    <row r="61" spans="1:21" x14ac:dyDescent="0.25">
      <c r="A61" s="64" t="s">
        <v>195</v>
      </c>
      <c r="B61" s="65" t="s">
        <v>119</v>
      </c>
      <c r="C61" s="182" t="s">
        <v>452</v>
      </c>
      <c r="D61" s="216">
        <v>0</v>
      </c>
      <c r="E61" s="216">
        <v>0</v>
      </c>
      <c r="F61" s="216">
        <v>0</v>
      </c>
      <c r="G61" s="216">
        <v>0</v>
      </c>
      <c r="H61" s="61" t="s">
        <v>452</v>
      </c>
      <c r="I61" s="61" t="s">
        <v>452</v>
      </c>
      <c r="J61" s="61" t="s">
        <v>452</v>
      </c>
      <c r="K61" s="61" t="s">
        <v>452</v>
      </c>
      <c r="L61" s="61" t="s">
        <v>452</v>
      </c>
      <c r="M61" s="61" t="s">
        <v>452</v>
      </c>
      <c r="N61" s="61" t="s">
        <v>452</v>
      </c>
      <c r="O61" s="61" t="s">
        <v>452</v>
      </c>
      <c r="P61" s="61" t="s">
        <v>452</v>
      </c>
      <c r="Q61" s="61" t="s">
        <v>452</v>
      </c>
      <c r="R61" s="122">
        <v>0</v>
      </c>
      <c r="S61" s="221">
        <v>0</v>
      </c>
      <c r="T61" s="61" t="s">
        <v>452</v>
      </c>
      <c r="U61" s="122">
        <v>0</v>
      </c>
    </row>
    <row r="62" spans="1:21" x14ac:dyDescent="0.25">
      <c r="A62" s="64" t="s">
        <v>196</v>
      </c>
      <c r="B62" s="65" t="s">
        <v>117</v>
      </c>
      <c r="C62" s="182" t="s">
        <v>452</v>
      </c>
      <c r="D62" s="216">
        <v>0</v>
      </c>
      <c r="E62" s="216">
        <v>0</v>
      </c>
      <c r="F62" s="216">
        <v>0</v>
      </c>
      <c r="G62" s="216">
        <v>0</v>
      </c>
      <c r="H62" s="61" t="s">
        <v>452</v>
      </c>
      <c r="I62" s="61" t="s">
        <v>452</v>
      </c>
      <c r="J62" s="61" t="s">
        <v>452</v>
      </c>
      <c r="K62" s="61" t="s">
        <v>452</v>
      </c>
      <c r="L62" s="61" t="s">
        <v>452</v>
      </c>
      <c r="M62" s="61" t="s">
        <v>452</v>
      </c>
      <c r="N62" s="61" t="s">
        <v>452</v>
      </c>
      <c r="O62" s="61" t="s">
        <v>452</v>
      </c>
      <c r="P62" s="61" t="s">
        <v>452</v>
      </c>
      <c r="Q62" s="61" t="s">
        <v>452</v>
      </c>
      <c r="R62" s="122">
        <v>0</v>
      </c>
      <c r="S62" s="221">
        <v>0</v>
      </c>
      <c r="T62" s="61" t="s">
        <v>452</v>
      </c>
      <c r="U62" s="122">
        <v>0</v>
      </c>
    </row>
    <row r="63" spans="1:21" x14ac:dyDescent="0.25">
      <c r="A63" s="64" t="s">
        <v>197</v>
      </c>
      <c r="B63" s="65" t="s">
        <v>199</v>
      </c>
      <c r="C63" s="182" t="s">
        <v>452</v>
      </c>
      <c r="D63" s="216">
        <v>0</v>
      </c>
      <c r="E63" s="216">
        <v>0</v>
      </c>
      <c r="F63" s="216">
        <v>0</v>
      </c>
      <c r="G63" s="216">
        <v>0</v>
      </c>
      <c r="H63" s="61" t="s">
        <v>452</v>
      </c>
      <c r="I63" s="61" t="s">
        <v>452</v>
      </c>
      <c r="J63" s="61" t="s">
        <v>452</v>
      </c>
      <c r="K63" s="61" t="s">
        <v>452</v>
      </c>
      <c r="L63" s="61" t="s">
        <v>452</v>
      </c>
      <c r="M63" s="61" t="s">
        <v>452</v>
      </c>
      <c r="N63" s="61" t="s">
        <v>452</v>
      </c>
      <c r="O63" s="61" t="s">
        <v>452</v>
      </c>
      <c r="P63" s="61" t="s">
        <v>452</v>
      </c>
      <c r="Q63" s="61" t="s">
        <v>452</v>
      </c>
      <c r="R63" s="122">
        <v>0</v>
      </c>
      <c r="S63" s="221">
        <v>0</v>
      </c>
      <c r="T63" s="61" t="s">
        <v>452</v>
      </c>
      <c r="U63" s="122">
        <v>0</v>
      </c>
    </row>
    <row r="64" spans="1:21" ht="18.75" x14ac:dyDescent="0.25">
      <c r="A64" s="64" t="s">
        <v>198</v>
      </c>
      <c r="B64" s="63" t="s">
        <v>95</v>
      </c>
      <c r="C64" s="182" t="s">
        <v>452</v>
      </c>
      <c r="D64" s="216">
        <v>0</v>
      </c>
      <c r="E64" s="216">
        <v>0</v>
      </c>
      <c r="F64" s="216">
        <v>0</v>
      </c>
      <c r="G64" s="216">
        <v>0</v>
      </c>
      <c r="H64" s="61" t="s">
        <v>452</v>
      </c>
      <c r="I64" s="61" t="s">
        <v>452</v>
      </c>
      <c r="J64" s="61" t="s">
        <v>452</v>
      </c>
      <c r="K64" s="61" t="s">
        <v>452</v>
      </c>
      <c r="L64" s="61" t="s">
        <v>452</v>
      </c>
      <c r="M64" s="61" t="s">
        <v>452</v>
      </c>
      <c r="N64" s="61" t="s">
        <v>452</v>
      </c>
      <c r="O64" s="61" t="s">
        <v>452</v>
      </c>
      <c r="P64" s="61" t="s">
        <v>452</v>
      </c>
      <c r="Q64" s="61" t="s">
        <v>452</v>
      </c>
      <c r="R64" s="122">
        <v>0</v>
      </c>
      <c r="S64" s="221">
        <v>0</v>
      </c>
      <c r="T64" s="61" t="s">
        <v>452</v>
      </c>
      <c r="U64" s="122">
        <v>0</v>
      </c>
    </row>
    <row r="65" spans="1:20" x14ac:dyDescent="0.25">
      <c r="A65" s="59"/>
      <c r="B65" s="60"/>
      <c r="C65" s="60"/>
      <c r="D65" s="60"/>
      <c r="E65" s="219"/>
      <c r="F65" s="60"/>
      <c r="G65" s="60"/>
      <c r="H65" s="60"/>
      <c r="I65" s="60"/>
      <c r="J65" s="60"/>
      <c r="K65" s="60"/>
      <c r="L65" s="59"/>
      <c r="M65" s="59"/>
      <c r="N65" s="50"/>
      <c r="O65" s="50"/>
      <c r="P65" s="50"/>
      <c r="Q65" s="50"/>
      <c r="R65" s="50"/>
      <c r="S65" s="50"/>
      <c r="T65" s="50"/>
    </row>
    <row r="66" spans="1:20" ht="54" customHeight="1" x14ac:dyDescent="0.25">
      <c r="A66" s="50"/>
      <c r="B66" s="365"/>
      <c r="C66" s="365"/>
      <c r="D66" s="365"/>
      <c r="E66" s="365"/>
      <c r="F66" s="365"/>
      <c r="G66" s="365"/>
      <c r="H66" s="365"/>
      <c r="I66" s="365"/>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66"/>
      <c r="C68" s="366"/>
      <c r="D68" s="366"/>
      <c r="E68" s="366"/>
      <c r="F68" s="366"/>
      <c r="G68" s="366"/>
      <c r="H68" s="366"/>
      <c r="I68" s="366"/>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65"/>
      <c r="C70" s="365"/>
      <c r="D70" s="365"/>
      <c r="E70" s="365"/>
      <c r="F70" s="365"/>
      <c r="G70" s="365"/>
      <c r="H70" s="365"/>
      <c r="I70" s="365"/>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65"/>
      <c r="C72" s="365"/>
      <c r="D72" s="365"/>
      <c r="E72" s="365"/>
      <c r="F72" s="365"/>
      <c r="G72" s="365"/>
      <c r="H72" s="365"/>
      <c r="I72" s="365"/>
      <c r="J72" s="54"/>
      <c r="K72" s="54"/>
      <c r="L72" s="50"/>
      <c r="M72" s="50"/>
      <c r="N72" s="56"/>
      <c r="O72" s="50"/>
      <c r="P72" s="50"/>
      <c r="Q72" s="50"/>
      <c r="R72" s="50"/>
      <c r="S72" s="50"/>
      <c r="T72" s="50"/>
    </row>
    <row r="73" spans="1:20" ht="32.25" customHeight="1" x14ac:dyDescent="0.25">
      <c r="A73" s="50"/>
      <c r="B73" s="366"/>
      <c r="C73" s="366"/>
      <c r="D73" s="366"/>
      <c r="E73" s="366"/>
      <c r="F73" s="366"/>
      <c r="G73" s="366"/>
      <c r="H73" s="366"/>
      <c r="I73" s="366"/>
      <c r="J73" s="55"/>
      <c r="K73" s="55"/>
      <c r="L73" s="50"/>
      <c r="M73" s="50"/>
      <c r="N73" s="50"/>
      <c r="O73" s="50"/>
      <c r="P73" s="50"/>
      <c r="Q73" s="50"/>
      <c r="R73" s="50"/>
      <c r="S73" s="50"/>
      <c r="T73" s="50"/>
    </row>
    <row r="74" spans="1:20" ht="51.75" customHeight="1" x14ac:dyDescent="0.25">
      <c r="A74" s="50"/>
      <c r="B74" s="365"/>
      <c r="C74" s="365"/>
      <c r="D74" s="365"/>
      <c r="E74" s="365"/>
      <c r="F74" s="365"/>
      <c r="G74" s="365"/>
      <c r="H74" s="365"/>
      <c r="I74" s="365"/>
      <c r="J74" s="54"/>
      <c r="K74" s="54"/>
      <c r="L74" s="50"/>
      <c r="M74" s="50"/>
      <c r="N74" s="50"/>
      <c r="O74" s="50"/>
      <c r="P74" s="50"/>
      <c r="Q74" s="50"/>
      <c r="R74" s="50"/>
      <c r="S74" s="50"/>
      <c r="T74" s="50"/>
    </row>
    <row r="75" spans="1:20" ht="21.75" customHeight="1" x14ac:dyDescent="0.25">
      <c r="A75" s="50"/>
      <c r="B75" s="363"/>
      <c r="C75" s="363"/>
      <c r="D75" s="363"/>
      <c r="E75" s="363"/>
      <c r="F75" s="363"/>
      <c r="G75" s="363"/>
      <c r="H75" s="363"/>
      <c r="I75" s="363"/>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64"/>
      <c r="C77" s="364"/>
      <c r="D77" s="364"/>
      <c r="E77" s="364"/>
      <c r="F77" s="364"/>
      <c r="G77" s="364"/>
      <c r="H77" s="364"/>
      <c r="I77" s="364"/>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33">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B20:B22"/>
    <mergeCell ref="J21:K21"/>
    <mergeCell ref="A4:U4"/>
    <mergeCell ref="A12:U12"/>
    <mergeCell ref="A9:U9"/>
    <mergeCell ref="A11:U11"/>
    <mergeCell ref="A8:U8"/>
    <mergeCell ref="A6:U6"/>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19685039370078741" bottom="0" header="0.31496062992125984" footer="0.31496062992125984"/>
  <pageSetup paperSize="9" scale="57"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6"/>
  <sheetViews>
    <sheetView view="pageBreakPreview" topLeftCell="A10" zoomScale="85" zoomScaleNormal="100" zoomScaleSheetLayoutView="85" workbookViewId="0">
      <selection activeCell="B43" sqref="B43"/>
    </sheetView>
  </sheetViews>
  <sheetFormatPr defaultRowHeight="15" x14ac:dyDescent="0.25"/>
  <cols>
    <col min="1" max="1" width="6.140625" style="126" customWidth="1"/>
    <col min="2" max="2" width="23.140625" style="126" customWidth="1"/>
    <col min="3" max="3" width="16.5703125" style="126" customWidth="1"/>
    <col min="4" max="4" width="17" style="126" customWidth="1"/>
    <col min="5" max="5" width="9.28515625" style="126" customWidth="1"/>
    <col min="6" max="12" width="7.7109375" style="126" customWidth="1"/>
    <col min="13" max="13" width="13.5703125" style="126" customWidth="1"/>
    <col min="14" max="14" width="37.7109375" style="126" customWidth="1"/>
    <col min="15" max="15" width="10.7109375" style="126" customWidth="1"/>
    <col min="16" max="17" width="15.7109375" style="126" customWidth="1"/>
    <col min="18" max="18" width="17" style="126" customWidth="1"/>
    <col min="19" max="20" width="9.7109375" style="126" customWidth="1"/>
    <col min="21" max="21" width="11.42578125" style="126" customWidth="1"/>
    <col min="22" max="22" width="12.7109375" style="126" customWidth="1"/>
    <col min="23" max="23" width="14.140625" style="126" customWidth="1"/>
    <col min="24" max="24" width="18.5703125" style="126" customWidth="1"/>
    <col min="25" max="25" width="17.5703125" style="126" customWidth="1"/>
    <col min="26" max="26" width="7.7109375" style="126" customWidth="1"/>
    <col min="27" max="27" width="14.7109375" style="126" customWidth="1"/>
    <col min="28" max="28" width="15" style="126" customWidth="1"/>
    <col min="29" max="29" width="17.28515625" style="126" customWidth="1"/>
    <col min="30" max="30" width="13" style="126" customWidth="1"/>
    <col min="31" max="31" width="15.85546875" style="126" customWidth="1"/>
    <col min="32" max="32" width="13.28515625" style="126" customWidth="1"/>
    <col min="33" max="33" width="13.85546875" style="126" customWidth="1"/>
    <col min="34" max="35" width="10.28515625" style="126" bestFit="1" customWidth="1"/>
    <col min="36" max="36" width="13.5703125" style="126" customWidth="1"/>
    <col min="37" max="37" width="15.85546875" style="126" customWidth="1"/>
    <col min="38" max="38" width="13.85546875" style="126" customWidth="1"/>
    <col min="39" max="39" width="15.140625" style="126" customWidth="1"/>
    <col min="40" max="41" width="9.7109375" style="126" customWidth="1"/>
    <col min="42" max="42" width="12.42578125" style="126" customWidth="1"/>
    <col min="43" max="43" width="12" style="126" customWidth="1"/>
    <col min="44" max="44" width="16" style="126" customWidth="1"/>
    <col min="45" max="45" width="13.28515625" style="126" customWidth="1"/>
    <col min="46" max="46" width="17.7109375" style="126" customWidth="1"/>
    <col min="47" max="47" width="27.5703125" style="126" customWidth="1"/>
    <col min="48" max="48" width="23.140625" style="126" customWidth="1"/>
    <col min="49" max="16384" width="9.140625" style="126"/>
  </cols>
  <sheetData>
    <row r="1" spans="1:48" ht="18.75" x14ac:dyDescent="0.25">
      <c r="AV1" s="127" t="s">
        <v>65</v>
      </c>
    </row>
    <row r="2" spans="1:48" ht="18.75" x14ac:dyDescent="0.3">
      <c r="AV2" s="128" t="s">
        <v>7</v>
      </c>
    </row>
    <row r="3" spans="1:48" ht="18.75" x14ac:dyDescent="0.3">
      <c r="AV3" s="128" t="s">
        <v>64</v>
      </c>
    </row>
    <row r="4" spans="1:48" ht="18.75" x14ac:dyDescent="0.3">
      <c r="AV4" s="128"/>
    </row>
    <row r="5" spans="1:48" ht="18.75" customHeight="1" x14ac:dyDescent="0.25">
      <c r="A5" s="393" t="s">
        <v>315</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28"/>
    </row>
    <row r="7" spans="1:48" ht="18.75" x14ac:dyDescent="0.25">
      <c r="A7" s="398" t="s">
        <v>6</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ht="15.75" x14ac:dyDescent="0.25">
      <c r="A9" s="399" t="str">
        <f>'1. паспорт местоположение'!A9:C9</f>
        <v>Аппарат управления ПАО МРСК "Северного Кавказа"</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94" t="s">
        <v>5</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8.75" x14ac:dyDescent="0.25">
      <c r="A12" s="395" t="str">
        <f>'1. паспорт местоположение'!A12:C12</f>
        <v>E_prj_109101_14666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4" t="s">
        <v>4</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6" t="str">
        <f>'1. паспорт местоположение'!A15:C15</f>
        <v xml:space="preserve">Комплексная программа мер по снижению сверхнормативных потерь на территории Чеченской Республики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7" t="s">
        <v>3</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4" t="s">
        <v>2</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x14ac:dyDescent="0.25">
      <c r="A21" s="404" t="s">
        <v>286</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380" t="s">
        <v>49</v>
      </c>
      <c r="B22" s="406" t="s">
        <v>21</v>
      </c>
      <c r="C22" s="380" t="s">
        <v>48</v>
      </c>
      <c r="D22" s="380" t="s">
        <v>47</v>
      </c>
      <c r="E22" s="409" t="s">
        <v>294</v>
      </c>
      <c r="F22" s="410"/>
      <c r="G22" s="410"/>
      <c r="H22" s="410"/>
      <c r="I22" s="410"/>
      <c r="J22" s="410"/>
      <c r="K22" s="410"/>
      <c r="L22" s="411"/>
      <c r="M22" s="380" t="s">
        <v>46</v>
      </c>
      <c r="N22" s="380" t="s">
        <v>45</v>
      </c>
      <c r="O22" s="380" t="s">
        <v>44</v>
      </c>
      <c r="P22" s="382" t="s">
        <v>203</v>
      </c>
      <c r="Q22" s="382" t="s">
        <v>43</v>
      </c>
      <c r="R22" s="382" t="s">
        <v>42</v>
      </c>
      <c r="S22" s="382" t="s">
        <v>41</v>
      </c>
      <c r="T22" s="382"/>
      <c r="U22" s="390" t="s">
        <v>40</v>
      </c>
      <c r="V22" s="390" t="s">
        <v>39</v>
      </c>
      <c r="W22" s="382" t="s">
        <v>38</v>
      </c>
      <c r="X22" s="382" t="s">
        <v>37</v>
      </c>
      <c r="Y22" s="382" t="s">
        <v>36</v>
      </c>
      <c r="Z22" s="383" t="s">
        <v>35</v>
      </c>
      <c r="AA22" s="382" t="s">
        <v>34</v>
      </c>
      <c r="AB22" s="382" t="s">
        <v>33</v>
      </c>
      <c r="AC22" s="382" t="s">
        <v>32</v>
      </c>
      <c r="AD22" s="382" t="s">
        <v>31</v>
      </c>
      <c r="AE22" s="382" t="s">
        <v>30</v>
      </c>
      <c r="AF22" s="382" t="s">
        <v>29</v>
      </c>
      <c r="AG22" s="382"/>
      <c r="AH22" s="382"/>
      <c r="AI22" s="382"/>
      <c r="AJ22" s="382"/>
      <c r="AK22" s="382"/>
      <c r="AL22" s="382" t="s">
        <v>28</v>
      </c>
      <c r="AM22" s="382"/>
      <c r="AN22" s="382"/>
      <c r="AO22" s="382"/>
      <c r="AP22" s="382" t="s">
        <v>27</v>
      </c>
      <c r="AQ22" s="382"/>
      <c r="AR22" s="382" t="s">
        <v>26</v>
      </c>
      <c r="AS22" s="382" t="s">
        <v>25</v>
      </c>
      <c r="AT22" s="382" t="s">
        <v>24</v>
      </c>
      <c r="AU22" s="382" t="s">
        <v>23</v>
      </c>
      <c r="AV22" s="384" t="s">
        <v>22</v>
      </c>
    </row>
    <row r="23" spans="1:48" ht="64.5" customHeight="1" x14ac:dyDescent="0.25">
      <c r="A23" s="405"/>
      <c r="B23" s="407"/>
      <c r="C23" s="405"/>
      <c r="D23" s="405"/>
      <c r="E23" s="386" t="s">
        <v>20</v>
      </c>
      <c r="F23" s="376" t="s">
        <v>99</v>
      </c>
      <c r="G23" s="376" t="s">
        <v>98</v>
      </c>
      <c r="H23" s="376" t="s">
        <v>97</v>
      </c>
      <c r="I23" s="378" t="s">
        <v>255</v>
      </c>
      <c r="J23" s="378" t="s">
        <v>256</v>
      </c>
      <c r="K23" s="378" t="s">
        <v>257</v>
      </c>
      <c r="L23" s="376" t="s">
        <v>72</v>
      </c>
      <c r="M23" s="405"/>
      <c r="N23" s="405"/>
      <c r="O23" s="405"/>
      <c r="P23" s="382"/>
      <c r="Q23" s="382"/>
      <c r="R23" s="382"/>
      <c r="S23" s="388" t="s">
        <v>0</v>
      </c>
      <c r="T23" s="388" t="s">
        <v>8</v>
      </c>
      <c r="U23" s="390"/>
      <c r="V23" s="390"/>
      <c r="W23" s="382"/>
      <c r="X23" s="382"/>
      <c r="Y23" s="382"/>
      <c r="Z23" s="382"/>
      <c r="AA23" s="382"/>
      <c r="AB23" s="382"/>
      <c r="AC23" s="382"/>
      <c r="AD23" s="382"/>
      <c r="AE23" s="382"/>
      <c r="AF23" s="382" t="s">
        <v>19</v>
      </c>
      <c r="AG23" s="382"/>
      <c r="AH23" s="382" t="s">
        <v>18</v>
      </c>
      <c r="AI23" s="382"/>
      <c r="AJ23" s="380" t="s">
        <v>17</v>
      </c>
      <c r="AK23" s="380" t="s">
        <v>16</v>
      </c>
      <c r="AL23" s="380" t="s">
        <v>15</v>
      </c>
      <c r="AM23" s="380" t="s">
        <v>14</v>
      </c>
      <c r="AN23" s="380" t="s">
        <v>13</v>
      </c>
      <c r="AO23" s="380" t="s">
        <v>12</v>
      </c>
      <c r="AP23" s="380" t="s">
        <v>11</v>
      </c>
      <c r="AQ23" s="391" t="s">
        <v>8</v>
      </c>
      <c r="AR23" s="382"/>
      <c r="AS23" s="382"/>
      <c r="AT23" s="382"/>
      <c r="AU23" s="382"/>
      <c r="AV23" s="385"/>
    </row>
    <row r="24" spans="1:48" ht="96.75" customHeight="1" x14ac:dyDescent="0.25">
      <c r="A24" s="381"/>
      <c r="B24" s="408"/>
      <c r="C24" s="381"/>
      <c r="D24" s="381"/>
      <c r="E24" s="387"/>
      <c r="F24" s="377"/>
      <c r="G24" s="377"/>
      <c r="H24" s="377"/>
      <c r="I24" s="379"/>
      <c r="J24" s="379"/>
      <c r="K24" s="379"/>
      <c r="L24" s="377"/>
      <c r="M24" s="381"/>
      <c r="N24" s="381"/>
      <c r="O24" s="381"/>
      <c r="P24" s="382"/>
      <c r="Q24" s="382"/>
      <c r="R24" s="382"/>
      <c r="S24" s="389"/>
      <c r="T24" s="389"/>
      <c r="U24" s="390"/>
      <c r="V24" s="390"/>
      <c r="W24" s="382"/>
      <c r="X24" s="382"/>
      <c r="Y24" s="382"/>
      <c r="Z24" s="382"/>
      <c r="AA24" s="382"/>
      <c r="AB24" s="382"/>
      <c r="AC24" s="382"/>
      <c r="AD24" s="382"/>
      <c r="AE24" s="382"/>
      <c r="AF24" s="129" t="s">
        <v>10</v>
      </c>
      <c r="AG24" s="129" t="s">
        <v>9</v>
      </c>
      <c r="AH24" s="130" t="s">
        <v>0</v>
      </c>
      <c r="AI24" s="130" t="s">
        <v>8</v>
      </c>
      <c r="AJ24" s="381"/>
      <c r="AK24" s="381"/>
      <c r="AL24" s="381"/>
      <c r="AM24" s="381"/>
      <c r="AN24" s="381"/>
      <c r="AO24" s="381"/>
      <c r="AP24" s="381"/>
      <c r="AQ24" s="392"/>
      <c r="AR24" s="382"/>
      <c r="AS24" s="382"/>
      <c r="AT24" s="382"/>
      <c r="AU24" s="382"/>
      <c r="AV24" s="385"/>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224" customFormat="1" ht="75.75" customHeight="1" x14ac:dyDescent="0.2">
      <c r="A26" s="223">
        <v>1</v>
      </c>
      <c r="B26" s="225" t="s">
        <v>481</v>
      </c>
      <c r="C26" s="257" t="s">
        <v>505</v>
      </c>
      <c r="D26" s="258" t="s">
        <v>482</v>
      </c>
      <c r="E26" s="259" t="s">
        <v>497</v>
      </c>
      <c r="F26" s="257">
        <v>0</v>
      </c>
      <c r="G26" s="257">
        <v>0</v>
      </c>
      <c r="H26" s="257">
        <v>0</v>
      </c>
      <c r="I26" s="257">
        <v>0</v>
      </c>
      <c r="J26" s="257">
        <v>0</v>
      </c>
      <c r="K26" s="257">
        <v>0</v>
      </c>
      <c r="L26" s="257">
        <v>0</v>
      </c>
      <c r="M26" s="273" t="s">
        <v>507</v>
      </c>
      <c r="N26" s="228" t="s">
        <v>506</v>
      </c>
      <c r="O26" s="226" t="s">
        <v>484</v>
      </c>
      <c r="P26" s="227">
        <v>1778387</v>
      </c>
      <c r="Q26" s="223" t="s">
        <v>452</v>
      </c>
      <c r="R26" s="227">
        <v>1778387</v>
      </c>
      <c r="S26" s="261" t="s">
        <v>498</v>
      </c>
      <c r="T26" s="261" t="s">
        <v>498</v>
      </c>
      <c r="U26" s="223">
        <v>50</v>
      </c>
      <c r="V26" s="223">
        <v>3</v>
      </c>
      <c r="W26" s="226" t="s">
        <v>499</v>
      </c>
      <c r="X26" s="262" t="s">
        <v>501</v>
      </c>
      <c r="Y26" s="223" t="s">
        <v>500</v>
      </c>
      <c r="Z26" s="223">
        <v>0</v>
      </c>
      <c r="AA26" s="223">
        <v>0</v>
      </c>
      <c r="AB26" s="260">
        <v>1769495.0649999999</v>
      </c>
      <c r="AC26" s="229" t="s">
        <v>492</v>
      </c>
      <c r="AD26" s="230">
        <v>1765495.0649999999</v>
      </c>
      <c r="AE26" s="230">
        <f>230.8486914318*1000</f>
        <v>230848.69143180002</v>
      </c>
      <c r="AF26" s="264">
        <v>24266</v>
      </c>
      <c r="AG26" s="263" t="s">
        <v>502</v>
      </c>
      <c r="AH26" s="265">
        <v>40648</v>
      </c>
      <c r="AI26" s="265">
        <v>40648</v>
      </c>
      <c r="AJ26" s="265">
        <v>40679</v>
      </c>
      <c r="AK26" s="266">
        <v>40706</v>
      </c>
      <c r="AL26" s="400" t="s">
        <v>503</v>
      </c>
      <c r="AM26" s="401"/>
      <c r="AN26" s="401"/>
      <c r="AO26" s="402"/>
      <c r="AP26" s="267">
        <v>40709</v>
      </c>
      <c r="AQ26" s="267">
        <v>40709</v>
      </c>
      <c r="AR26" s="267">
        <v>40709</v>
      </c>
      <c r="AS26" s="267">
        <v>40709</v>
      </c>
      <c r="AT26" s="268">
        <v>41274</v>
      </c>
      <c r="AU26" s="270" t="s">
        <v>504</v>
      </c>
      <c r="AV26" s="269"/>
    </row>
  </sheetData>
  <mergeCells count="68">
    <mergeCell ref="AL26:AO26"/>
    <mergeCell ref="A17:AV17"/>
    <mergeCell ref="A18:AV18"/>
    <mergeCell ref="A19:AV19"/>
    <mergeCell ref="A20:AV20"/>
    <mergeCell ref="A21:AV21"/>
    <mergeCell ref="A22:A24"/>
    <mergeCell ref="C22:C24"/>
    <mergeCell ref="D22:D24"/>
    <mergeCell ref="B22:B24"/>
    <mergeCell ref="E22:L22"/>
    <mergeCell ref="M22:M24"/>
    <mergeCell ref="N22:N24"/>
    <mergeCell ref="O22:O24"/>
    <mergeCell ref="P22:P24"/>
    <mergeCell ref="R22:R24"/>
    <mergeCell ref="A5:AV5"/>
    <mergeCell ref="A16:AV16"/>
    <mergeCell ref="A12:AV12"/>
    <mergeCell ref="A13:AV13"/>
    <mergeCell ref="A14:AV14"/>
    <mergeCell ref="A15:AV15"/>
    <mergeCell ref="A7:AV7"/>
    <mergeCell ref="A8:AV8"/>
    <mergeCell ref="A9:AV9"/>
    <mergeCell ref="A10:AV10"/>
    <mergeCell ref="A11:AV11"/>
    <mergeCell ref="T23:T24"/>
    <mergeCell ref="AQ23:AQ24"/>
    <mergeCell ref="AL23:AL24"/>
    <mergeCell ref="AM23:AM24"/>
    <mergeCell ref="AN23:AN24"/>
    <mergeCell ref="AO23:AO24"/>
    <mergeCell ref="AD22:AD24"/>
    <mergeCell ref="AE22:AE24"/>
    <mergeCell ref="AF22:AK22"/>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F23:F24"/>
    <mergeCell ref="G23:G24"/>
    <mergeCell ref="H23:H24"/>
    <mergeCell ref="K23:K24"/>
    <mergeCell ref="AK23:AK24"/>
    <mergeCell ref="I23:I24"/>
    <mergeCell ref="J23:J24"/>
    <mergeCell ref="W22:W24"/>
    <mergeCell ref="X22:X24"/>
    <mergeCell ref="Y22:Y24"/>
    <mergeCell ref="Z22:Z24"/>
    <mergeCell ref="AA22:AA24"/>
    <mergeCell ref="Q22:Q24"/>
    <mergeCell ref="S22:T22"/>
    <mergeCell ref="U22:U24"/>
    <mergeCell ref="V22:V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28" zoomScaleNormal="90" zoomScaleSheetLayoutView="100" workbookViewId="0">
      <selection activeCell="A47" sqref="A47"/>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34" t="s">
        <v>65</v>
      </c>
    </row>
    <row r="2" spans="1:8" ht="18.75" x14ac:dyDescent="0.3">
      <c r="B2" s="14" t="s">
        <v>7</v>
      </c>
    </row>
    <row r="3" spans="1:8" ht="18.75" x14ac:dyDescent="0.3">
      <c r="B3" s="14" t="s">
        <v>205</v>
      </c>
    </row>
    <row r="4" spans="1:8" x14ac:dyDescent="0.25">
      <c r="B4" s="37"/>
    </row>
    <row r="5" spans="1:8" ht="18.75" x14ac:dyDescent="0.3">
      <c r="A5" s="415" t="s">
        <v>299</v>
      </c>
      <c r="B5" s="415"/>
      <c r="C5" s="75"/>
      <c r="D5" s="75"/>
      <c r="E5" s="75"/>
      <c r="F5" s="75"/>
      <c r="G5" s="75"/>
      <c r="H5" s="75"/>
    </row>
    <row r="6" spans="1:8" ht="18.75" x14ac:dyDescent="0.3">
      <c r="A6" s="91"/>
      <c r="B6" s="91"/>
      <c r="C6" s="91"/>
      <c r="D6" s="91"/>
      <c r="E6" s="91"/>
      <c r="F6" s="91"/>
      <c r="G6" s="91"/>
      <c r="H6" s="91"/>
    </row>
    <row r="7" spans="1:8" ht="18.75" x14ac:dyDescent="0.25">
      <c r="A7" s="288" t="s">
        <v>6</v>
      </c>
      <c r="B7" s="288"/>
      <c r="C7" s="90"/>
      <c r="D7" s="90"/>
      <c r="E7" s="90"/>
      <c r="F7" s="90"/>
      <c r="G7" s="90"/>
      <c r="H7" s="90"/>
    </row>
    <row r="8" spans="1:8" ht="18.75" x14ac:dyDescent="0.25">
      <c r="A8" s="90"/>
      <c r="B8" s="90"/>
      <c r="C8" s="90"/>
      <c r="D8" s="90"/>
      <c r="E8" s="90"/>
      <c r="F8" s="90"/>
      <c r="G8" s="90"/>
      <c r="H8" s="90"/>
    </row>
    <row r="9" spans="1:8" x14ac:dyDescent="0.25">
      <c r="A9" s="416" t="str">
        <f>'1. паспорт местоположение'!A9:C9</f>
        <v>Аппарат управления ПАО МРСК "Северного Кавказа"</v>
      </c>
      <c r="B9" s="416"/>
      <c r="C9" s="88"/>
      <c r="D9" s="88"/>
      <c r="E9" s="88"/>
      <c r="F9" s="88"/>
      <c r="G9" s="88"/>
      <c r="H9" s="88"/>
    </row>
    <row r="10" spans="1:8" x14ac:dyDescent="0.25">
      <c r="A10" s="285" t="s">
        <v>5</v>
      </c>
      <c r="B10" s="285"/>
      <c r="C10" s="89"/>
      <c r="D10" s="89"/>
      <c r="E10" s="89"/>
      <c r="F10" s="89"/>
      <c r="G10" s="89"/>
      <c r="H10" s="89"/>
    </row>
    <row r="11" spans="1:8" ht="18.75" x14ac:dyDescent="0.25">
      <c r="A11" s="90"/>
      <c r="B11" s="90"/>
      <c r="C11" s="90"/>
      <c r="D11" s="90"/>
      <c r="E11" s="90"/>
      <c r="F11" s="90"/>
      <c r="G11" s="90"/>
      <c r="H11" s="90"/>
    </row>
    <row r="12" spans="1:8" ht="30.75" customHeight="1" x14ac:dyDescent="0.25">
      <c r="A12" s="416" t="str">
        <f>'1. паспорт местоположение'!A12:C12</f>
        <v>E_prj_109101_14666</v>
      </c>
      <c r="B12" s="416"/>
      <c r="C12" s="88"/>
      <c r="D12" s="88"/>
      <c r="E12" s="88"/>
      <c r="F12" s="88"/>
      <c r="G12" s="88"/>
      <c r="H12" s="88"/>
    </row>
    <row r="13" spans="1:8" x14ac:dyDescent="0.25">
      <c r="A13" s="285" t="s">
        <v>4</v>
      </c>
      <c r="B13" s="285"/>
      <c r="C13" s="89"/>
      <c r="D13" s="89"/>
      <c r="E13" s="89"/>
      <c r="F13" s="89"/>
      <c r="G13" s="89"/>
      <c r="H13" s="89"/>
    </row>
    <row r="14" spans="1:8" ht="18.75" x14ac:dyDescent="0.25">
      <c r="A14" s="10"/>
      <c r="B14" s="10"/>
      <c r="C14" s="10"/>
      <c r="D14" s="10"/>
      <c r="E14" s="10"/>
      <c r="F14" s="10"/>
      <c r="G14" s="10"/>
      <c r="H14" s="10"/>
    </row>
    <row r="15" spans="1:8" ht="28.5" customHeight="1" x14ac:dyDescent="0.25">
      <c r="A15" s="412" t="str">
        <f>'1. паспорт местоположение'!A15:C15</f>
        <v xml:space="preserve">Комплексная программа мер по снижению сверхнормативных потерь на территории Чеченской Республики </v>
      </c>
      <c r="B15" s="412"/>
      <c r="C15" s="88"/>
      <c r="D15" s="88"/>
      <c r="E15" s="88"/>
      <c r="F15" s="88"/>
      <c r="G15" s="88"/>
      <c r="H15" s="88"/>
    </row>
    <row r="16" spans="1:8" x14ac:dyDescent="0.25">
      <c r="A16" s="285" t="s">
        <v>2</v>
      </c>
      <c r="B16" s="285"/>
      <c r="C16" s="89"/>
      <c r="D16" s="89"/>
      <c r="E16" s="89"/>
      <c r="F16" s="89"/>
      <c r="G16" s="89"/>
      <c r="H16" s="89"/>
    </row>
    <row r="17" spans="1:2" x14ac:dyDescent="0.25">
      <c r="B17" s="82"/>
    </row>
    <row r="18" spans="1:2" ht="33.75" customHeight="1" x14ac:dyDescent="0.25">
      <c r="A18" s="413" t="s">
        <v>287</v>
      </c>
      <c r="B18" s="414"/>
    </row>
    <row r="19" spans="1:2" x14ac:dyDescent="0.25">
      <c r="B19" s="37"/>
    </row>
    <row r="20" spans="1:2" x14ac:dyDescent="0.25">
      <c r="B20" s="83"/>
    </row>
    <row r="21" spans="1:2" ht="30" x14ac:dyDescent="0.25">
      <c r="A21" s="252" t="s">
        <v>209</v>
      </c>
      <c r="B21" s="243" t="s">
        <v>485</v>
      </c>
    </row>
    <row r="22" spans="1:2" x14ac:dyDescent="0.25">
      <c r="A22" s="232" t="s">
        <v>210</v>
      </c>
      <c r="B22" s="241" t="s">
        <v>455</v>
      </c>
    </row>
    <row r="23" spans="1:2" x14ac:dyDescent="0.25">
      <c r="A23" s="232" t="s">
        <v>206</v>
      </c>
      <c r="B23" s="241" t="s">
        <v>486</v>
      </c>
    </row>
    <row r="24" spans="1:2" x14ac:dyDescent="0.25">
      <c r="A24" s="232" t="s">
        <v>211</v>
      </c>
      <c r="B24" s="242"/>
    </row>
    <row r="25" spans="1:2" x14ac:dyDescent="0.25">
      <c r="A25" s="233" t="s">
        <v>212</v>
      </c>
      <c r="B25" s="241"/>
    </row>
    <row r="26" spans="1:2" x14ac:dyDescent="0.25">
      <c r="A26" s="233" t="s">
        <v>213</v>
      </c>
      <c r="B26" s="243" t="s">
        <v>487</v>
      </c>
    </row>
    <row r="27" spans="1:2" ht="19.5" customHeight="1" x14ac:dyDescent="0.25">
      <c r="A27" s="235" t="s">
        <v>488</v>
      </c>
      <c r="B27" s="244"/>
    </row>
    <row r="28" spans="1:2" x14ac:dyDescent="0.25">
      <c r="A28" s="234" t="s">
        <v>214</v>
      </c>
      <c r="B28" s="243"/>
    </row>
    <row r="29" spans="1:2" ht="15.75" customHeight="1" x14ac:dyDescent="0.25">
      <c r="A29" s="235" t="s">
        <v>215</v>
      </c>
      <c r="B29" s="245">
        <v>1769.4949999999999</v>
      </c>
    </row>
    <row r="30" spans="1:2" ht="17.25" customHeight="1" x14ac:dyDescent="0.25">
      <c r="A30" s="235" t="s">
        <v>216</v>
      </c>
      <c r="B30" s="245">
        <v>1769.4949999999999</v>
      </c>
    </row>
    <row r="31" spans="1:2" x14ac:dyDescent="0.25">
      <c r="A31" s="234" t="s">
        <v>217</v>
      </c>
      <c r="B31" s="243"/>
    </row>
    <row r="32" spans="1:2" ht="28.5" x14ac:dyDescent="0.25">
      <c r="A32" s="235" t="s">
        <v>218</v>
      </c>
      <c r="B32" s="243"/>
    </row>
    <row r="33" spans="1:3" x14ac:dyDescent="0.25">
      <c r="A33" s="234" t="s">
        <v>490</v>
      </c>
      <c r="B33" s="246" t="s">
        <v>489</v>
      </c>
    </row>
    <row r="34" spans="1:3" x14ac:dyDescent="0.25">
      <c r="A34" s="234" t="s">
        <v>220</v>
      </c>
      <c r="B34" s="247">
        <v>0.99177572037357764</v>
      </c>
    </row>
    <row r="35" spans="1:3" x14ac:dyDescent="0.25">
      <c r="A35" s="234" t="s">
        <v>221</v>
      </c>
      <c r="B35" s="248">
        <v>1632.7239999999999</v>
      </c>
    </row>
    <row r="36" spans="1:3" x14ac:dyDescent="0.25">
      <c r="A36" s="234" t="s">
        <v>222</v>
      </c>
      <c r="B36" s="248">
        <f>1468.485*1.18</f>
        <v>1732.8122999999998</v>
      </c>
      <c r="C36" s="279"/>
    </row>
    <row r="37" spans="1:3" ht="28.5" x14ac:dyDescent="0.25">
      <c r="A37" s="235" t="s">
        <v>223</v>
      </c>
      <c r="B37" s="231" t="s">
        <v>452</v>
      </c>
    </row>
    <row r="38" spans="1:3" x14ac:dyDescent="0.25">
      <c r="A38" s="234" t="s">
        <v>219</v>
      </c>
      <c r="B38" s="231" t="s">
        <v>452</v>
      </c>
    </row>
    <row r="39" spans="1:3" x14ac:dyDescent="0.25">
      <c r="A39" s="234" t="s">
        <v>220</v>
      </c>
      <c r="B39" s="231" t="s">
        <v>452</v>
      </c>
    </row>
    <row r="40" spans="1:3" x14ac:dyDescent="0.25">
      <c r="A40" s="234" t="s">
        <v>221</v>
      </c>
      <c r="B40" s="231" t="s">
        <v>452</v>
      </c>
    </row>
    <row r="41" spans="1:3" x14ac:dyDescent="0.25">
      <c r="A41" s="234" t="s">
        <v>222</v>
      </c>
      <c r="B41" s="231" t="s">
        <v>452</v>
      </c>
    </row>
    <row r="42" spans="1:3" ht="28.5" x14ac:dyDescent="0.25">
      <c r="A42" s="235" t="s">
        <v>224</v>
      </c>
      <c r="B42" s="231" t="s">
        <v>452</v>
      </c>
    </row>
    <row r="43" spans="1:3" x14ac:dyDescent="0.25">
      <c r="A43" s="234" t="s">
        <v>219</v>
      </c>
      <c r="B43" s="231" t="s">
        <v>452</v>
      </c>
    </row>
    <row r="44" spans="1:3" x14ac:dyDescent="0.25">
      <c r="A44" s="234" t="s">
        <v>220</v>
      </c>
      <c r="B44" s="231" t="s">
        <v>452</v>
      </c>
    </row>
    <row r="45" spans="1:3" x14ac:dyDescent="0.25">
      <c r="A45" s="234" t="s">
        <v>221</v>
      </c>
      <c r="B45" s="231" t="s">
        <v>452</v>
      </c>
    </row>
    <row r="46" spans="1:3" x14ac:dyDescent="0.25">
      <c r="A46" s="234" t="s">
        <v>222</v>
      </c>
      <c r="B46" s="231" t="s">
        <v>452</v>
      </c>
    </row>
    <row r="47" spans="1:3" ht="28.5" x14ac:dyDescent="0.25">
      <c r="A47" s="233" t="s">
        <v>225</v>
      </c>
      <c r="B47" s="231"/>
    </row>
    <row r="48" spans="1:3" x14ac:dyDescent="0.25">
      <c r="A48" s="236" t="s">
        <v>217</v>
      </c>
      <c r="B48" s="231"/>
    </row>
    <row r="49" spans="1:2" x14ac:dyDescent="0.25">
      <c r="A49" s="236" t="s">
        <v>226</v>
      </c>
      <c r="B49" s="249">
        <v>1</v>
      </c>
    </row>
    <row r="50" spans="1:2" x14ac:dyDescent="0.25">
      <c r="A50" s="236" t="s">
        <v>227</v>
      </c>
      <c r="B50" s="249">
        <v>1</v>
      </c>
    </row>
    <row r="51" spans="1:2" x14ac:dyDescent="0.25">
      <c r="A51" s="236" t="s">
        <v>228</v>
      </c>
      <c r="B51" s="249">
        <v>1</v>
      </c>
    </row>
    <row r="52" spans="1:2" x14ac:dyDescent="0.25">
      <c r="A52" s="233" t="s">
        <v>229</v>
      </c>
      <c r="B52" s="249">
        <f>B53/B30</f>
        <v>0.92270619583553504</v>
      </c>
    </row>
    <row r="53" spans="1:2" x14ac:dyDescent="0.25">
      <c r="A53" s="233" t="s">
        <v>230</v>
      </c>
      <c r="B53" s="250">
        <f>B35</f>
        <v>1632.7239999999999</v>
      </c>
    </row>
    <row r="54" spans="1:2" x14ac:dyDescent="0.25">
      <c r="A54" s="233" t="s">
        <v>231</v>
      </c>
      <c r="B54" s="249">
        <f>B55/B30</f>
        <v>0.97926939607063024</v>
      </c>
    </row>
    <row r="55" spans="1:2" x14ac:dyDescent="0.25">
      <c r="A55" s="233" t="s">
        <v>232</v>
      </c>
      <c r="B55" s="250">
        <f>B36</f>
        <v>1732.8122999999998</v>
      </c>
    </row>
    <row r="56" spans="1:2" x14ac:dyDescent="0.25">
      <c r="A56" s="233" t="s">
        <v>233</v>
      </c>
      <c r="B56" s="251"/>
    </row>
    <row r="57" spans="1:2" x14ac:dyDescent="0.25">
      <c r="A57" s="236" t="s">
        <v>234</v>
      </c>
      <c r="B57" s="251" t="s">
        <v>484</v>
      </c>
    </row>
    <row r="58" spans="1:2" x14ac:dyDescent="0.25">
      <c r="A58" s="236" t="s">
        <v>235</v>
      </c>
      <c r="B58" s="251" t="s">
        <v>491</v>
      </c>
    </row>
    <row r="59" spans="1:2" x14ac:dyDescent="0.25">
      <c r="A59" s="236" t="s">
        <v>236</v>
      </c>
      <c r="B59" s="251" t="s">
        <v>452</v>
      </c>
    </row>
    <row r="60" spans="1:2" x14ac:dyDescent="0.25">
      <c r="A60" s="236" t="s">
        <v>237</v>
      </c>
      <c r="B60" s="251" t="s">
        <v>492</v>
      </c>
    </row>
    <row r="61" spans="1:2" x14ac:dyDescent="0.25">
      <c r="A61" s="236" t="s">
        <v>238</v>
      </c>
      <c r="B61" s="241" t="s">
        <v>493</v>
      </c>
    </row>
    <row r="62" spans="1:2" ht="30" x14ac:dyDescent="0.25">
      <c r="A62" s="236" t="s">
        <v>239</v>
      </c>
      <c r="B62" s="243" t="s">
        <v>493</v>
      </c>
    </row>
    <row r="63" spans="1:2" ht="28.5" x14ac:dyDescent="0.25">
      <c r="A63" s="233" t="s">
        <v>240</v>
      </c>
      <c r="B63" s="231"/>
    </row>
    <row r="64" spans="1:2" x14ac:dyDescent="0.25">
      <c r="A64" s="236" t="s">
        <v>217</v>
      </c>
      <c r="B64" s="231"/>
    </row>
    <row r="65" spans="1:2" x14ac:dyDescent="0.25">
      <c r="A65" s="236" t="s">
        <v>241</v>
      </c>
      <c r="B65" s="231"/>
    </row>
    <row r="66" spans="1:2" x14ac:dyDescent="0.25">
      <c r="A66" s="236" t="s">
        <v>242</v>
      </c>
      <c r="B66" s="231">
        <v>10</v>
      </c>
    </row>
    <row r="67" spans="1:2" x14ac:dyDescent="0.25">
      <c r="A67" s="237" t="s">
        <v>243</v>
      </c>
      <c r="B67" s="231" t="s">
        <v>496</v>
      </c>
    </row>
    <row r="68" spans="1:2" x14ac:dyDescent="0.25">
      <c r="A68" s="233" t="s">
        <v>244</v>
      </c>
      <c r="B68" s="243"/>
    </row>
    <row r="69" spans="1:2" x14ac:dyDescent="0.25">
      <c r="A69" s="238" t="s">
        <v>245</v>
      </c>
      <c r="B69" s="243" t="s">
        <v>494</v>
      </c>
    </row>
    <row r="70" spans="1:2" x14ac:dyDescent="0.25">
      <c r="A70" s="238" t="s">
        <v>246</v>
      </c>
      <c r="B70" s="243" t="s">
        <v>452</v>
      </c>
    </row>
    <row r="71" spans="1:2" x14ac:dyDescent="0.25">
      <c r="A71" s="238" t="s">
        <v>247</v>
      </c>
      <c r="B71" s="243" t="s">
        <v>452</v>
      </c>
    </row>
    <row r="72" spans="1:2" ht="25.5" customHeight="1" x14ac:dyDescent="0.25">
      <c r="A72" s="237" t="s">
        <v>248</v>
      </c>
      <c r="B72" s="253"/>
    </row>
    <row r="73" spans="1:2" ht="29.25" customHeight="1" x14ac:dyDescent="0.25">
      <c r="A73" s="240" t="s">
        <v>249</v>
      </c>
      <c r="B73" s="254"/>
    </row>
    <row r="74" spans="1:2" x14ac:dyDescent="0.25">
      <c r="A74" s="238" t="s">
        <v>250</v>
      </c>
      <c r="B74" s="255"/>
    </row>
    <row r="75" spans="1:2" x14ac:dyDescent="0.25">
      <c r="A75" s="238" t="s">
        <v>251</v>
      </c>
      <c r="B75" s="255"/>
    </row>
    <row r="76" spans="1:2" x14ac:dyDescent="0.25">
      <c r="A76" s="238" t="s">
        <v>252</v>
      </c>
      <c r="B76" s="255"/>
    </row>
    <row r="77" spans="1:2" x14ac:dyDescent="0.25">
      <c r="A77" s="238" t="s">
        <v>253</v>
      </c>
      <c r="B77" s="255"/>
    </row>
    <row r="78" spans="1:2" ht="16.5" thickBot="1" x14ac:dyDescent="0.3">
      <c r="A78" s="239" t="s">
        <v>254</v>
      </c>
      <c r="B78" s="256"/>
    </row>
    <row r="81" spans="1:2" x14ac:dyDescent="0.25">
      <c r="A81" s="84"/>
      <c r="B81" s="85"/>
    </row>
    <row r="82" spans="1:2" x14ac:dyDescent="0.25">
      <c r="B82" s="86"/>
    </row>
    <row r="83" spans="1:2" x14ac:dyDescent="0.25">
      <c r="B83" s="8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Саринян Карина Валерьевна</cp:lastModifiedBy>
  <cp:lastPrinted>2016-11-10T11:34:33Z</cp:lastPrinted>
  <dcterms:created xsi:type="dcterms:W3CDTF">2015-08-16T15:31:05Z</dcterms:created>
  <dcterms:modified xsi:type="dcterms:W3CDTF">2016-11-10T14:28:12Z</dcterms:modified>
</cp:coreProperties>
</file>